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D94F5259-5FA3-4DBC-BDED-64F5BDEABB7F}" xr6:coauthVersionLast="47" xr6:coauthVersionMax="47" xr10:uidLastSave="{00000000-0000-0000-0000-000000000000}"/>
  <workbookProtection workbookAlgorithmName="SHA-512" workbookHashValue="6PPnbFAEH0ukE7bWTM7tpHXuomuIxtYrjsu7VFpj0sW8jmVRbEi1Co/UadIxmlDCYp/4CcrDnar2ch0DVzL3Ww==" workbookSaltValue="lRPeqfN5umMIhyZEtg8XSA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G37" i="2"/>
  <c r="G44" i="2" s="1"/>
  <c r="F37" i="2"/>
  <c r="F44" i="2" s="1"/>
  <c r="E37" i="2"/>
  <c r="E44" i="2" s="1"/>
  <c r="D37" i="2"/>
  <c r="D44" i="2" s="1"/>
  <c r="C37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Z13" i="2" s="1"/>
  <c r="X13" i="2"/>
  <c r="W13" i="2"/>
  <c r="W26" i="2" s="1"/>
  <c r="W45" i="2" s="1"/>
  <c r="V13" i="2"/>
  <c r="V26" i="2" s="1"/>
  <c r="V45" i="2" s="1"/>
  <c r="U13" i="2"/>
  <c r="U26" i="2" s="1"/>
  <c r="T13" i="2"/>
  <c r="T26" i="2" s="1"/>
  <c r="T45" i="2" s="1"/>
  <c r="S13" i="2"/>
  <c r="S26" i="2" s="1"/>
  <c r="R13" i="2"/>
  <c r="R26" i="2" s="1"/>
  <c r="R45" i="2" s="1"/>
  <c r="Q13" i="2"/>
  <c r="P13" i="2"/>
  <c r="P26" i="2" s="1"/>
  <c r="O13" i="2"/>
  <c r="O26" i="2" s="1"/>
  <c r="O45" i="2" s="1"/>
  <c r="N13" i="2"/>
  <c r="N26" i="2" s="1"/>
  <c r="N45" i="2" s="1"/>
  <c r="M13" i="2"/>
  <c r="M26" i="2" s="1"/>
  <c r="L13" i="2"/>
  <c r="L26" i="2" s="1"/>
  <c r="L45" i="2" s="1"/>
  <c r="K13" i="2"/>
  <c r="K26" i="2" s="1"/>
  <c r="J13" i="2"/>
  <c r="J26" i="2" s="1"/>
  <c r="J45" i="2" s="1"/>
  <c r="I13" i="2"/>
  <c r="H13" i="2"/>
  <c r="G13" i="2"/>
  <c r="G26" i="2" s="1"/>
  <c r="G45" i="2" s="1"/>
  <c r="F13" i="2"/>
  <c r="F26" i="2" s="1"/>
  <c r="F45" i="2" s="1"/>
  <c r="E13" i="2"/>
  <c r="E26" i="2" s="1"/>
  <c r="D13" i="2"/>
  <c r="D26" i="2" s="1"/>
  <c r="D45" i="2" s="1"/>
  <c r="C13" i="2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W13" i="3"/>
  <c r="V13" i="3"/>
  <c r="U13" i="3"/>
  <c r="T13" i="3"/>
  <c r="T26" i="3" s="1"/>
  <c r="S13" i="3"/>
  <c r="R13" i="3"/>
  <c r="Q13" i="3"/>
  <c r="P13" i="3"/>
  <c r="P26" i="3" s="1"/>
  <c r="O13" i="3"/>
  <c r="N13" i="3"/>
  <c r="M13" i="3"/>
  <c r="L13" i="3"/>
  <c r="L26" i="3" s="1"/>
  <c r="K13" i="3"/>
  <c r="J13" i="3"/>
  <c r="I13" i="3"/>
  <c r="H13" i="3"/>
  <c r="H26" i="3" s="1"/>
  <c r="G13" i="3"/>
  <c r="F13" i="3"/>
  <c r="E13" i="3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X37" i="4"/>
  <c r="X44" i="4" s="1"/>
  <c r="W37" i="4"/>
  <c r="V37" i="4"/>
  <c r="U37" i="4"/>
  <c r="T37" i="4"/>
  <c r="T44" i="4" s="1"/>
  <c r="S37" i="4"/>
  <c r="S44" i="4" s="1"/>
  <c r="R37" i="4"/>
  <c r="R44" i="4" s="1"/>
  <c r="Q37" i="4"/>
  <c r="P37" i="4"/>
  <c r="P44" i="4" s="1"/>
  <c r="O37" i="4"/>
  <c r="N37" i="4"/>
  <c r="M37" i="4"/>
  <c r="L37" i="4"/>
  <c r="L44" i="4" s="1"/>
  <c r="K37" i="4"/>
  <c r="K44" i="4" s="1"/>
  <c r="J37" i="4"/>
  <c r="J44" i="4" s="1"/>
  <c r="I37" i="4"/>
  <c r="H37" i="4"/>
  <c r="H44" i="4" s="1"/>
  <c r="G37" i="4"/>
  <c r="F37" i="4"/>
  <c r="E37" i="4"/>
  <c r="D37" i="4"/>
  <c r="D44" i="4" s="1"/>
  <c r="C37" i="4"/>
  <c r="C44" i="4" s="1"/>
  <c r="AA26" i="4"/>
  <c r="AA45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V13" i="4"/>
  <c r="V26" i="4" s="1"/>
  <c r="U13" i="4"/>
  <c r="U26" i="4" s="1"/>
  <c r="T13" i="4"/>
  <c r="S13" i="4"/>
  <c r="S26" i="4" s="1"/>
  <c r="R13" i="4"/>
  <c r="R26" i="4" s="1"/>
  <c r="Q13" i="4"/>
  <c r="Q26" i="4" s="1"/>
  <c r="P13" i="4"/>
  <c r="P26" i="4" s="1"/>
  <c r="O13" i="4"/>
  <c r="N13" i="4"/>
  <c r="N26" i="4" s="1"/>
  <c r="M13" i="4"/>
  <c r="M26" i="4" s="1"/>
  <c r="L13" i="4"/>
  <c r="K13" i="4"/>
  <c r="K26" i="4" s="1"/>
  <c r="J13" i="4"/>
  <c r="J26" i="4" s="1"/>
  <c r="I13" i="4"/>
  <c r="I26" i="4" s="1"/>
  <c r="H13" i="4"/>
  <c r="H26" i="4" s="1"/>
  <c r="G13" i="4"/>
  <c r="F13" i="4"/>
  <c r="F26" i="4" s="1"/>
  <c r="E13" i="4"/>
  <c r="E26" i="4" s="1"/>
  <c r="D13" i="4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P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V13" i="5"/>
  <c r="V26" i="5" s="1"/>
  <c r="U13" i="5"/>
  <c r="U26" i="5" s="1"/>
  <c r="T13" i="5"/>
  <c r="S13" i="5"/>
  <c r="S26" i="5" s="1"/>
  <c r="R13" i="5"/>
  <c r="R26" i="5" s="1"/>
  <c r="Q13" i="5"/>
  <c r="Q26" i="5" s="1"/>
  <c r="P13" i="5"/>
  <c r="O13" i="5"/>
  <c r="N13" i="5"/>
  <c r="N26" i="5" s="1"/>
  <c r="M13" i="5"/>
  <c r="M26" i="5" s="1"/>
  <c r="L13" i="5"/>
  <c r="K13" i="5"/>
  <c r="K26" i="5" s="1"/>
  <c r="J13" i="5"/>
  <c r="J26" i="5" s="1"/>
  <c r="I13" i="5"/>
  <c r="I26" i="5" s="1"/>
  <c r="H13" i="5"/>
  <c r="H26" i="5" s="1"/>
  <c r="G13" i="5"/>
  <c r="F13" i="5"/>
  <c r="F26" i="5" s="1"/>
  <c r="E13" i="5"/>
  <c r="E26" i="5" s="1"/>
  <c r="D13" i="5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W44" i="6" s="1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W13" i="6"/>
  <c r="V13" i="6"/>
  <c r="U13" i="6"/>
  <c r="U26" i="6" s="1"/>
  <c r="T13" i="6"/>
  <c r="S13" i="6"/>
  <c r="S26" i="6" s="1"/>
  <c r="R13" i="6"/>
  <c r="R26" i="6" s="1"/>
  <c r="R45" i="6" s="1"/>
  <c r="Q13" i="6"/>
  <c r="P13" i="6"/>
  <c r="P26" i="6" s="1"/>
  <c r="O13" i="6"/>
  <c r="N13" i="6"/>
  <c r="M13" i="6"/>
  <c r="M26" i="6" s="1"/>
  <c r="L13" i="6"/>
  <c r="K13" i="6"/>
  <c r="K26" i="6" s="1"/>
  <c r="J13" i="6"/>
  <c r="J26" i="6" s="1"/>
  <c r="J45" i="6" s="1"/>
  <c r="I13" i="6"/>
  <c r="H13" i="6"/>
  <c r="H26" i="6" s="1"/>
  <c r="H45" i="6" s="1"/>
  <c r="G13" i="6"/>
  <c r="F13" i="6"/>
  <c r="E13" i="6"/>
  <c r="E26" i="6" s="1"/>
  <c r="E45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Z13" i="7"/>
  <c r="Y13" i="7"/>
  <c r="X13" i="7"/>
  <c r="X26" i="7" s="1"/>
  <c r="W13" i="7"/>
  <c r="V13" i="7"/>
  <c r="V26" i="7" s="1"/>
  <c r="U13" i="7"/>
  <c r="T13" i="7"/>
  <c r="T26" i="7" s="1"/>
  <c r="T45" i="7" s="1"/>
  <c r="S13" i="7"/>
  <c r="S26" i="7" s="1"/>
  <c r="R13" i="7"/>
  <c r="R26" i="7" s="1"/>
  <c r="Q13" i="7"/>
  <c r="P13" i="7"/>
  <c r="P26" i="7" s="1"/>
  <c r="O13" i="7"/>
  <c r="N13" i="7"/>
  <c r="N26" i="7" s="1"/>
  <c r="M13" i="7"/>
  <c r="L13" i="7"/>
  <c r="L26" i="7" s="1"/>
  <c r="K13" i="7"/>
  <c r="K26" i="7" s="1"/>
  <c r="J13" i="7"/>
  <c r="J26" i="7" s="1"/>
  <c r="I13" i="7"/>
  <c r="H13" i="7"/>
  <c r="H26" i="7" s="1"/>
  <c r="G13" i="7"/>
  <c r="F13" i="7"/>
  <c r="F26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V13" i="8"/>
  <c r="U13" i="8"/>
  <c r="U26" i="8" s="1"/>
  <c r="T13" i="8"/>
  <c r="S13" i="8"/>
  <c r="S26" i="8" s="1"/>
  <c r="R13" i="8"/>
  <c r="R26" i="8" s="1"/>
  <c r="Q13" i="8"/>
  <c r="Q26" i="8" s="1"/>
  <c r="Q45" i="8" s="1"/>
  <c r="P13" i="8"/>
  <c r="P26" i="8" s="1"/>
  <c r="P45" i="8" s="1"/>
  <c r="O13" i="8"/>
  <c r="N13" i="8"/>
  <c r="M13" i="8"/>
  <c r="M26" i="8" s="1"/>
  <c r="L13" i="8"/>
  <c r="K13" i="8"/>
  <c r="K26" i="8" s="1"/>
  <c r="J13" i="8"/>
  <c r="J26" i="8" s="1"/>
  <c r="I13" i="8"/>
  <c r="I26" i="8" s="1"/>
  <c r="I45" i="8" s="1"/>
  <c r="H13" i="8"/>
  <c r="H26" i="8" s="1"/>
  <c r="H45" i="8" s="1"/>
  <c r="G13" i="8"/>
  <c r="F13" i="8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Z37" i="9"/>
  <c r="Y37" i="9"/>
  <c r="X37" i="9"/>
  <c r="X44" i="9" s="1"/>
  <c r="Z44" i="9" s="1"/>
  <c r="W37" i="9"/>
  <c r="W44" i="9" s="1"/>
  <c r="V37" i="9"/>
  <c r="U37" i="9"/>
  <c r="U44" i="9" s="1"/>
  <c r="T37" i="9"/>
  <c r="S37" i="9"/>
  <c r="R37" i="9"/>
  <c r="R44" i="9" s="1"/>
  <c r="Q37" i="9"/>
  <c r="P37" i="9"/>
  <c r="P44" i="9" s="1"/>
  <c r="O37" i="9"/>
  <c r="O44" i="9" s="1"/>
  <c r="N37" i="9"/>
  <c r="M37" i="9"/>
  <c r="M44" i="9" s="1"/>
  <c r="L37" i="9"/>
  <c r="K37" i="9"/>
  <c r="J37" i="9"/>
  <c r="J44" i="9" s="1"/>
  <c r="I37" i="9"/>
  <c r="H37" i="9"/>
  <c r="H44" i="9" s="1"/>
  <c r="G37" i="9"/>
  <c r="G44" i="9" s="1"/>
  <c r="F37" i="9"/>
  <c r="E37" i="9"/>
  <c r="E44" i="9" s="1"/>
  <c r="D37" i="9"/>
  <c r="C37" i="9"/>
  <c r="X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Z13" i="9"/>
  <c r="Y13" i="9"/>
  <c r="X13" i="9"/>
  <c r="W13" i="9"/>
  <c r="V13" i="9"/>
  <c r="V26" i="9" s="1"/>
  <c r="U13" i="9"/>
  <c r="T13" i="9"/>
  <c r="T26" i="9" s="1"/>
  <c r="S13" i="9"/>
  <c r="R13" i="9"/>
  <c r="R26" i="9" s="1"/>
  <c r="Q13" i="9"/>
  <c r="P13" i="9"/>
  <c r="P26" i="9" s="1"/>
  <c r="O13" i="9"/>
  <c r="N13" i="9"/>
  <c r="N26" i="9" s="1"/>
  <c r="M13" i="9"/>
  <c r="L13" i="9"/>
  <c r="L26" i="9" s="1"/>
  <c r="K13" i="9"/>
  <c r="J13" i="9"/>
  <c r="J26" i="9" s="1"/>
  <c r="I13" i="9"/>
  <c r="H13" i="9"/>
  <c r="H26" i="9" s="1"/>
  <c r="H45" i="9" s="1"/>
  <c r="G13" i="9"/>
  <c r="F13" i="9"/>
  <c r="F26" i="9" s="1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AA25" i="10"/>
  <c r="Y25" i="10"/>
  <c r="Y26" i="10" s="1"/>
  <c r="Y45" i="10" s="1"/>
  <c r="X25" i="10"/>
  <c r="Z25" i="10" s="1"/>
  <c r="W25" i="10"/>
  <c r="V25" i="10"/>
  <c r="U25" i="10"/>
  <c r="T25" i="10"/>
  <c r="S25" i="10"/>
  <c r="R25" i="10"/>
  <c r="Q25" i="10"/>
  <c r="Q26" i="10" s="1"/>
  <c r="P25" i="10"/>
  <c r="O25" i="10"/>
  <c r="N25" i="10"/>
  <c r="M25" i="10"/>
  <c r="L25" i="10"/>
  <c r="K25" i="10"/>
  <c r="J25" i="10"/>
  <c r="I25" i="10"/>
  <c r="I26" i="10" s="1"/>
  <c r="H25" i="10"/>
  <c r="G25" i="10"/>
  <c r="F25" i="10"/>
  <c r="E25" i="10"/>
  <c r="D25" i="10"/>
  <c r="C25" i="10"/>
  <c r="AA13" i="10"/>
  <c r="Z13" i="10"/>
  <c r="Y13" i="10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R13" i="10"/>
  <c r="R26" i="10" s="1"/>
  <c r="R45" i="10" s="1"/>
  <c r="Q13" i="10"/>
  <c r="P13" i="10"/>
  <c r="P26" i="10" s="1"/>
  <c r="O13" i="10"/>
  <c r="O26" i="10" s="1"/>
  <c r="N13" i="10"/>
  <c r="N26" i="10" s="1"/>
  <c r="M13" i="10"/>
  <c r="M26" i="10" s="1"/>
  <c r="L13" i="10"/>
  <c r="L26" i="10" s="1"/>
  <c r="K13" i="10"/>
  <c r="J13" i="10"/>
  <c r="J26" i="10" s="1"/>
  <c r="J45" i="10" s="1"/>
  <c r="I13" i="10"/>
  <c r="H13" i="10"/>
  <c r="H26" i="10" s="1"/>
  <c r="G13" i="10"/>
  <c r="G26" i="10" s="1"/>
  <c r="F13" i="10"/>
  <c r="F26" i="10" s="1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Z13" i="11"/>
  <c r="Y13" i="11"/>
  <c r="X13" i="11"/>
  <c r="X26" i="11" s="1"/>
  <c r="W13" i="11"/>
  <c r="V13" i="11"/>
  <c r="V26" i="11" s="1"/>
  <c r="U13" i="11"/>
  <c r="T13" i="11"/>
  <c r="S13" i="11"/>
  <c r="S26" i="11" s="1"/>
  <c r="S45" i="11" s="1"/>
  <c r="R13" i="11"/>
  <c r="Q13" i="11"/>
  <c r="P13" i="11"/>
  <c r="P26" i="11" s="1"/>
  <c r="O13" i="11"/>
  <c r="N13" i="11"/>
  <c r="N26" i="11" s="1"/>
  <c r="M13" i="11"/>
  <c r="L13" i="11"/>
  <c r="K13" i="11"/>
  <c r="K26" i="11" s="1"/>
  <c r="J13" i="11"/>
  <c r="I13" i="11"/>
  <c r="H13" i="11"/>
  <c r="H26" i="11" s="1"/>
  <c r="G13" i="11"/>
  <c r="F13" i="11"/>
  <c r="F26" i="11" s="1"/>
  <c r="E13" i="11"/>
  <c r="D13" i="1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Z13" i="12" s="1"/>
  <c r="W13" i="12"/>
  <c r="W26" i="12" s="1"/>
  <c r="V13" i="12"/>
  <c r="V26" i="12" s="1"/>
  <c r="U13" i="12"/>
  <c r="U26" i="12" s="1"/>
  <c r="T13" i="12"/>
  <c r="S13" i="12"/>
  <c r="S26" i="12" s="1"/>
  <c r="R13" i="12"/>
  <c r="R26" i="12" s="1"/>
  <c r="Q13" i="12"/>
  <c r="P13" i="12"/>
  <c r="P26" i="12" s="1"/>
  <c r="P45" i="12" s="1"/>
  <c r="O13" i="12"/>
  <c r="N13" i="12"/>
  <c r="N26" i="12" s="1"/>
  <c r="M13" i="12"/>
  <c r="M26" i="12" s="1"/>
  <c r="M45" i="12" s="1"/>
  <c r="L13" i="12"/>
  <c r="K13" i="12"/>
  <c r="K26" i="12" s="1"/>
  <c r="J13" i="12"/>
  <c r="J26" i="12" s="1"/>
  <c r="I13" i="12"/>
  <c r="H13" i="12"/>
  <c r="H26" i="12" s="1"/>
  <c r="H45" i="12" s="1"/>
  <c r="G13" i="12"/>
  <c r="G26" i="12" s="1"/>
  <c r="F13" i="12"/>
  <c r="F26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C37" i="13"/>
  <c r="C44" i="13" s="1"/>
  <c r="O26" i="13"/>
  <c r="O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X13" i="13"/>
  <c r="X26" i="13" s="1"/>
  <c r="W13" i="13"/>
  <c r="W26" i="13" s="1"/>
  <c r="W45" i="13" s="1"/>
  <c r="V13" i="13"/>
  <c r="U13" i="13"/>
  <c r="U26" i="13" s="1"/>
  <c r="T13" i="13"/>
  <c r="S13" i="13"/>
  <c r="S26" i="13" s="1"/>
  <c r="R13" i="13"/>
  <c r="R26" i="13" s="1"/>
  <c r="R45" i="13" s="1"/>
  <c r="Q13" i="13"/>
  <c r="P13" i="13"/>
  <c r="P26" i="13" s="1"/>
  <c r="P45" i="13" s="1"/>
  <c r="O13" i="13"/>
  <c r="N13" i="13"/>
  <c r="M13" i="13"/>
  <c r="M26" i="13" s="1"/>
  <c r="L13" i="13"/>
  <c r="K13" i="13"/>
  <c r="K26" i="13" s="1"/>
  <c r="J13" i="13"/>
  <c r="J26" i="13" s="1"/>
  <c r="J45" i="13" s="1"/>
  <c r="I13" i="13"/>
  <c r="H13" i="13"/>
  <c r="H26" i="13" s="1"/>
  <c r="H45" i="13" s="1"/>
  <c r="G13" i="13"/>
  <c r="G26" i="13" s="1"/>
  <c r="G45" i="13" s="1"/>
  <c r="F13" i="13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H26" i="14" s="1"/>
  <c r="H45" i="14" s="1"/>
  <c r="G25" i="14"/>
  <c r="F25" i="14"/>
  <c r="E25" i="14"/>
  <c r="D25" i="14"/>
  <c r="C25" i="14"/>
  <c r="AA13" i="14"/>
  <c r="AA26" i="14" s="1"/>
  <c r="Z13" i="14"/>
  <c r="Y13" i="14"/>
  <c r="X13" i="14"/>
  <c r="W13" i="14"/>
  <c r="W26" i="14" s="1"/>
  <c r="V13" i="14"/>
  <c r="V26" i="14" s="1"/>
  <c r="U13" i="14"/>
  <c r="T13" i="14"/>
  <c r="T26" i="14" s="1"/>
  <c r="S13" i="14"/>
  <c r="S26" i="14" s="1"/>
  <c r="S45" i="14" s="1"/>
  <c r="R13" i="14"/>
  <c r="Q13" i="14"/>
  <c r="P13" i="14"/>
  <c r="O13" i="14"/>
  <c r="O26" i="14" s="1"/>
  <c r="N13" i="14"/>
  <c r="N26" i="14" s="1"/>
  <c r="M13" i="14"/>
  <c r="L13" i="14"/>
  <c r="L26" i="14" s="1"/>
  <c r="K13" i="14"/>
  <c r="K26" i="14" s="1"/>
  <c r="K45" i="14" s="1"/>
  <c r="J13" i="14"/>
  <c r="I13" i="14"/>
  <c r="H13" i="14"/>
  <c r="G13" i="14"/>
  <c r="G26" i="14" s="1"/>
  <c r="F13" i="14"/>
  <c r="F26" i="14" s="1"/>
  <c r="E13" i="14"/>
  <c r="D13" i="14"/>
  <c r="D26" i="14" s="1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X26" i="15" s="1"/>
  <c r="W13" i="15"/>
  <c r="W26" i="15" s="1"/>
  <c r="W45" i="15" s="1"/>
  <c r="V13" i="15"/>
  <c r="V26" i="15" s="1"/>
  <c r="U13" i="15"/>
  <c r="U26" i="15" s="1"/>
  <c r="T13" i="15"/>
  <c r="T26" i="15" s="1"/>
  <c r="T45" i="15" s="1"/>
  <c r="S13" i="15"/>
  <c r="S26" i="15" s="1"/>
  <c r="R13" i="15"/>
  <c r="R26" i="15" s="1"/>
  <c r="Q13" i="15"/>
  <c r="Q26" i="15" s="1"/>
  <c r="Q45" i="15" s="1"/>
  <c r="P13" i="15"/>
  <c r="P26" i="15" s="1"/>
  <c r="P45" i="15" s="1"/>
  <c r="O13" i="15"/>
  <c r="N13" i="15"/>
  <c r="M13" i="15"/>
  <c r="M26" i="15" s="1"/>
  <c r="L13" i="15"/>
  <c r="L26" i="15" s="1"/>
  <c r="L45" i="15" s="1"/>
  <c r="K13" i="15"/>
  <c r="K26" i="15" s="1"/>
  <c r="J13" i="15"/>
  <c r="J26" i="15" s="1"/>
  <c r="I13" i="15"/>
  <c r="I26" i="15" s="1"/>
  <c r="I45" i="15" s="1"/>
  <c r="H13" i="15"/>
  <c r="H26" i="15" s="1"/>
  <c r="H45" i="15" s="1"/>
  <c r="G13" i="15"/>
  <c r="F13" i="15"/>
  <c r="E13" i="15"/>
  <c r="E26" i="15" s="1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L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W26" i="16" s="1"/>
  <c r="V13" i="16"/>
  <c r="V26" i="16" s="1"/>
  <c r="U13" i="16"/>
  <c r="U26" i="16" s="1"/>
  <c r="T13" i="16"/>
  <c r="T26" i="16" s="1"/>
  <c r="T45" i="16" s="1"/>
  <c r="S13" i="16"/>
  <c r="R13" i="16"/>
  <c r="R26" i="16" s="1"/>
  <c r="Q13" i="16"/>
  <c r="Q26" i="16" s="1"/>
  <c r="P13" i="16"/>
  <c r="O13" i="16"/>
  <c r="O26" i="16" s="1"/>
  <c r="N13" i="16"/>
  <c r="N26" i="16" s="1"/>
  <c r="M13" i="16"/>
  <c r="M26" i="16" s="1"/>
  <c r="L13" i="16"/>
  <c r="L26" i="16" s="1"/>
  <c r="K13" i="16"/>
  <c r="J13" i="16"/>
  <c r="J26" i="16" s="1"/>
  <c r="I13" i="16"/>
  <c r="I26" i="16" s="1"/>
  <c r="H13" i="16"/>
  <c r="G13" i="16"/>
  <c r="G26" i="16" s="1"/>
  <c r="F13" i="16"/>
  <c r="F26" i="16" s="1"/>
  <c r="E13" i="16"/>
  <c r="E26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G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X26" i="17" s="1"/>
  <c r="W13" i="17"/>
  <c r="W26" i="17" s="1"/>
  <c r="V13" i="17"/>
  <c r="V26" i="17" s="1"/>
  <c r="V45" i="17" s="1"/>
  <c r="U13" i="17"/>
  <c r="U26" i="17" s="1"/>
  <c r="T13" i="17"/>
  <c r="T26" i="17" s="1"/>
  <c r="S13" i="17"/>
  <c r="S26" i="17" s="1"/>
  <c r="S45" i="17" s="1"/>
  <c r="R13" i="17"/>
  <c r="R26" i="17" s="1"/>
  <c r="R45" i="17" s="1"/>
  <c r="Q13" i="17"/>
  <c r="Q26" i="17" s="1"/>
  <c r="P13" i="17"/>
  <c r="P26" i="17" s="1"/>
  <c r="P45" i="17" s="1"/>
  <c r="O13" i="17"/>
  <c r="O26" i="17" s="1"/>
  <c r="N13" i="17"/>
  <c r="N26" i="17" s="1"/>
  <c r="N45" i="17" s="1"/>
  <c r="M13" i="17"/>
  <c r="M26" i="17" s="1"/>
  <c r="L13" i="17"/>
  <c r="L26" i="17" s="1"/>
  <c r="K13" i="17"/>
  <c r="K26" i="17" s="1"/>
  <c r="K45" i="17" s="1"/>
  <c r="J13" i="17"/>
  <c r="J26" i="17" s="1"/>
  <c r="J45" i="17" s="1"/>
  <c r="I13" i="17"/>
  <c r="I26" i="17" s="1"/>
  <c r="H13" i="17"/>
  <c r="H26" i="17" s="1"/>
  <c r="H45" i="17" s="1"/>
  <c r="G13" i="17"/>
  <c r="F13" i="17"/>
  <c r="F26" i="17" s="1"/>
  <c r="F45" i="17" s="1"/>
  <c r="E13" i="17"/>
  <c r="E26" i="17" s="1"/>
  <c r="D13" i="17"/>
  <c r="D26" i="17" s="1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W44" i="18" s="1"/>
  <c r="V37" i="18"/>
  <c r="V44" i="18" s="1"/>
  <c r="U37" i="18"/>
  <c r="T37" i="18"/>
  <c r="T44" i="18" s="1"/>
  <c r="S37" i="18"/>
  <c r="R37" i="18"/>
  <c r="R44" i="18" s="1"/>
  <c r="Q37" i="18"/>
  <c r="Q44" i="18" s="1"/>
  <c r="P37" i="18"/>
  <c r="O37" i="18"/>
  <c r="O44" i="18" s="1"/>
  <c r="N37" i="18"/>
  <c r="N44" i="18" s="1"/>
  <c r="M37" i="18"/>
  <c r="L37" i="18"/>
  <c r="L44" i="18" s="1"/>
  <c r="K37" i="18"/>
  <c r="J37" i="18"/>
  <c r="J44" i="18" s="1"/>
  <c r="I37" i="18"/>
  <c r="I44" i="18" s="1"/>
  <c r="H37" i="18"/>
  <c r="G37" i="18"/>
  <c r="G44" i="18" s="1"/>
  <c r="F37" i="18"/>
  <c r="F44" i="18" s="1"/>
  <c r="E37" i="18"/>
  <c r="D37" i="18"/>
  <c r="D44" i="18" s="1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W26" i="18" s="1"/>
  <c r="W45" i="18" s="1"/>
  <c r="V13" i="18"/>
  <c r="V26" i="18" s="1"/>
  <c r="U13" i="18"/>
  <c r="U26" i="18" s="1"/>
  <c r="T13" i="18"/>
  <c r="T26" i="18" s="1"/>
  <c r="S13" i="18"/>
  <c r="S26" i="18" s="1"/>
  <c r="R13" i="18"/>
  <c r="R26" i="18" s="1"/>
  <c r="Q13" i="18"/>
  <c r="Q26" i="18" s="1"/>
  <c r="P13" i="18"/>
  <c r="P26" i="18" s="1"/>
  <c r="O13" i="18"/>
  <c r="O26" i="18" s="1"/>
  <c r="O45" i="18" s="1"/>
  <c r="N13" i="18"/>
  <c r="N26" i="18" s="1"/>
  <c r="M13" i="18"/>
  <c r="M26" i="18" s="1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E13" i="18"/>
  <c r="E26" i="18" s="1"/>
  <c r="D13" i="18"/>
  <c r="D26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O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W26" i="19" s="1"/>
  <c r="W45" i="19" s="1"/>
  <c r="V13" i="19"/>
  <c r="V26" i="19" s="1"/>
  <c r="V45" i="19" s="1"/>
  <c r="U13" i="19"/>
  <c r="U26" i="19" s="1"/>
  <c r="T13" i="19"/>
  <c r="T26" i="19" s="1"/>
  <c r="S13" i="19"/>
  <c r="S26" i="19" s="1"/>
  <c r="S45" i="19" s="1"/>
  <c r="R13" i="19"/>
  <c r="R26" i="19" s="1"/>
  <c r="R45" i="19" s="1"/>
  <c r="Q13" i="19"/>
  <c r="Q26" i="19" s="1"/>
  <c r="P13" i="19"/>
  <c r="P26" i="19" s="1"/>
  <c r="O13" i="19"/>
  <c r="N13" i="19"/>
  <c r="N26" i="19" s="1"/>
  <c r="N45" i="19" s="1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H13" i="19"/>
  <c r="H26" i="19" s="1"/>
  <c r="G13" i="19"/>
  <c r="G26" i="19" s="1"/>
  <c r="F13" i="19"/>
  <c r="F26" i="19" s="1"/>
  <c r="F45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V13" i="20"/>
  <c r="V26" i="20" s="1"/>
  <c r="U13" i="20"/>
  <c r="U26" i="20" s="1"/>
  <c r="T13" i="20"/>
  <c r="T26" i="20" s="1"/>
  <c r="S13" i="20"/>
  <c r="S26" i="20" s="1"/>
  <c r="S45" i="20" s="1"/>
  <c r="R13" i="20"/>
  <c r="R26" i="20" s="1"/>
  <c r="R45" i="20" s="1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K45" i="20" s="1"/>
  <c r="J13" i="20"/>
  <c r="J26" i="20" s="1"/>
  <c r="J45" i="20" s="1"/>
  <c r="I13" i="20"/>
  <c r="I26" i="20" s="1"/>
  <c r="H13" i="20"/>
  <c r="H26" i="20" s="1"/>
  <c r="G13" i="20"/>
  <c r="G26" i="20" s="1"/>
  <c r="G45" i="20" s="1"/>
  <c r="F13" i="20"/>
  <c r="F26" i="20" s="1"/>
  <c r="E13" i="20"/>
  <c r="E26" i="20" s="1"/>
  <c r="D13" i="20"/>
  <c r="D26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Z37" i="21" s="1"/>
  <c r="W37" i="21"/>
  <c r="V37" i="21"/>
  <c r="V44" i="21" s="1"/>
  <c r="U37" i="21"/>
  <c r="T37" i="21"/>
  <c r="T44" i="21" s="1"/>
  <c r="S37" i="21"/>
  <c r="S44" i="21" s="1"/>
  <c r="R37" i="21"/>
  <c r="Q37" i="21"/>
  <c r="Q44" i="21" s="1"/>
  <c r="P37" i="21"/>
  <c r="O37" i="21"/>
  <c r="N37" i="21"/>
  <c r="N44" i="21" s="1"/>
  <c r="M37" i="21"/>
  <c r="L37" i="21"/>
  <c r="L44" i="21" s="1"/>
  <c r="K37" i="21"/>
  <c r="K44" i="21" s="1"/>
  <c r="J37" i="21"/>
  <c r="I37" i="21"/>
  <c r="I44" i="21" s="1"/>
  <c r="H37" i="21"/>
  <c r="G37" i="21"/>
  <c r="F37" i="21"/>
  <c r="F44" i="21" s="1"/>
  <c r="E37" i="2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Z13" i="21" s="1"/>
  <c r="W13" i="21"/>
  <c r="W26" i="21" s="1"/>
  <c r="V13" i="21"/>
  <c r="U13" i="21"/>
  <c r="U26" i="21" s="1"/>
  <c r="T13" i="21"/>
  <c r="S13" i="21"/>
  <c r="R13" i="21"/>
  <c r="R26" i="21" s="1"/>
  <c r="Q13" i="21"/>
  <c r="Q26" i="21" s="1"/>
  <c r="P13" i="21"/>
  <c r="O13" i="21"/>
  <c r="O26" i="21" s="1"/>
  <c r="N13" i="21"/>
  <c r="M13" i="21"/>
  <c r="M26" i="21" s="1"/>
  <c r="L13" i="21"/>
  <c r="K13" i="21"/>
  <c r="K26" i="21" s="1"/>
  <c r="J13" i="21"/>
  <c r="J26" i="21" s="1"/>
  <c r="I13" i="21"/>
  <c r="I26" i="21" s="1"/>
  <c r="H13" i="21"/>
  <c r="G13" i="21"/>
  <c r="G26" i="21" s="1"/>
  <c r="F13" i="2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Z13" i="22" s="1"/>
  <c r="W13" i="22"/>
  <c r="W26" i="22" s="1"/>
  <c r="W45" i="22" s="1"/>
  <c r="V13" i="22"/>
  <c r="V26" i="22" s="1"/>
  <c r="U13" i="22"/>
  <c r="U26" i="22" s="1"/>
  <c r="T13" i="22"/>
  <c r="T26" i="22" s="1"/>
  <c r="T45" i="22" s="1"/>
  <c r="S13" i="22"/>
  <c r="S26" i="22" s="1"/>
  <c r="S45" i="22" s="1"/>
  <c r="R13" i="22"/>
  <c r="Q13" i="22"/>
  <c r="Q26" i="22" s="1"/>
  <c r="P13" i="22"/>
  <c r="O13" i="22"/>
  <c r="O26" i="22" s="1"/>
  <c r="O45" i="22" s="1"/>
  <c r="N13" i="22"/>
  <c r="N26" i="22" s="1"/>
  <c r="M13" i="22"/>
  <c r="M26" i="22" s="1"/>
  <c r="L13" i="22"/>
  <c r="L26" i="22" s="1"/>
  <c r="L45" i="22" s="1"/>
  <c r="K13" i="22"/>
  <c r="K26" i="22" s="1"/>
  <c r="K45" i="22" s="1"/>
  <c r="J13" i="22"/>
  <c r="I13" i="22"/>
  <c r="I26" i="22" s="1"/>
  <c r="H13" i="22"/>
  <c r="H26" i="22" s="1"/>
  <c r="G13" i="22"/>
  <c r="G26" i="22" s="1"/>
  <c r="G45" i="22" s="1"/>
  <c r="F13" i="22"/>
  <c r="F26" i="22" s="1"/>
  <c r="E13" i="22"/>
  <c r="E26" i="22" s="1"/>
  <c r="D13" i="22"/>
  <c r="D26" i="22" s="1"/>
  <c r="D45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J37" i="23"/>
  <c r="J44" i="23" s="1"/>
  <c r="I37" i="23"/>
  <c r="I44" i="23" s="1"/>
  <c r="H37" i="23"/>
  <c r="G37" i="23"/>
  <c r="G44" i="23" s="1"/>
  <c r="F37" i="23"/>
  <c r="F44" i="23" s="1"/>
  <c r="E37" i="23"/>
  <c r="E44" i="23" s="1"/>
  <c r="D37" i="23"/>
  <c r="D44" i="23" s="1"/>
  <c r="C37" i="23"/>
  <c r="C44" i="23" s="1"/>
  <c r="N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W26" i="23" s="1"/>
  <c r="W45" i="23" s="1"/>
  <c r="V13" i="23"/>
  <c r="V26" i="23" s="1"/>
  <c r="U13" i="23"/>
  <c r="U26" i="23" s="1"/>
  <c r="T13" i="23"/>
  <c r="T26" i="23" s="1"/>
  <c r="T45" i="23" s="1"/>
  <c r="S13" i="23"/>
  <c r="S26" i="23" s="1"/>
  <c r="R13" i="23"/>
  <c r="R26" i="23" s="1"/>
  <c r="Q13" i="23"/>
  <c r="Q26" i="23" s="1"/>
  <c r="Q45" i="23" s="1"/>
  <c r="P13" i="23"/>
  <c r="P26" i="23" s="1"/>
  <c r="O13" i="23"/>
  <c r="O26" i="23" s="1"/>
  <c r="O45" i="23" s="1"/>
  <c r="N13" i="23"/>
  <c r="M13" i="23"/>
  <c r="M26" i="23" s="1"/>
  <c r="L13" i="23"/>
  <c r="L26" i="23" s="1"/>
  <c r="L45" i="23" s="1"/>
  <c r="K13" i="23"/>
  <c r="K26" i="23" s="1"/>
  <c r="J13" i="23"/>
  <c r="J26" i="23" s="1"/>
  <c r="I13" i="23"/>
  <c r="I26" i="23" s="1"/>
  <c r="I45" i="23" s="1"/>
  <c r="H13" i="23"/>
  <c r="H26" i="23" s="1"/>
  <c r="G13" i="23"/>
  <c r="G26" i="23" s="1"/>
  <c r="G45" i="23" s="1"/>
  <c r="F13" i="23"/>
  <c r="F26" i="23" s="1"/>
  <c r="E13" i="23"/>
  <c r="E26" i="23" s="1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G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X26" i="24" s="1"/>
  <c r="W13" i="24"/>
  <c r="W26" i="24" s="1"/>
  <c r="V13" i="24"/>
  <c r="V26" i="24" s="1"/>
  <c r="U13" i="24"/>
  <c r="U26" i="24" s="1"/>
  <c r="U45" i="24" s="1"/>
  <c r="T13" i="24"/>
  <c r="T26" i="24" s="1"/>
  <c r="S13" i="24"/>
  <c r="S26" i="24" s="1"/>
  <c r="R13" i="24"/>
  <c r="R26" i="24" s="1"/>
  <c r="Q13" i="24"/>
  <c r="Q26" i="24" s="1"/>
  <c r="Q45" i="24" s="1"/>
  <c r="P13" i="24"/>
  <c r="P26" i="24" s="1"/>
  <c r="O13" i="24"/>
  <c r="O26" i="24" s="1"/>
  <c r="O45" i="24" s="1"/>
  <c r="N13" i="24"/>
  <c r="N26" i="24" s="1"/>
  <c r="N45" i="24" s="1"/>
  <c r="M13" i="24"/>
  <c r="M26" i="24" s="1"/>
  <c r="M45" i="24" s="1"/>
  <c r="L13" i="24"/>
  <c r="L26" i="24" s="1"/>
  <c r="K13" i="24"/>
  <c r="K26" i="24" s="1"/>
  <c r="J13" i="24"/>
  <c r="J26" i="24" s="1"/>
  <c r="I13" i="24"/>
  <c r="I26" i="24" s="1"/>
  <c r="I45" i="24" s="1"/>
  <c r="H13" i="24"/>
  <c r="H26" i="24" s="1"/>
  <c r="G13" i="24"/>
  <c r="F13" i="24"/>
  <c r="F26" i="24" s="1"/>
  <c r="E13" i="24"/>
  <c r="E26" i="24" s="1"/>
  <c r="E45" i="24" s="1"/>
  <c r="D13" i="24"/>
  <c r="D26" i="24" s="1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V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X13" i="25"/>
  <c r="X26" i="25" s="1"/>
  <c r="W13" i="25"/>
  <c r="W26" i="25" s="1"/>
  <c r="V13" i="25"/>
  <c r="U13" i="25"/>
  <c r="U26" i="25" s="1"/>
  <c r="T13" i="25"/>
  <c r="T26" i="25" s="1"/>
  <c r="S13" i="25"/>
  <c r="S26" i="25" s="1"/>
  <c r="R13" i="25"/>
  <c r="R26" i="25" s="1"/>
  <c r="R45" i="25" s="1"/>
  <c r="Q13" i="25"/>
  <c r="Q26" i="25" s="1"/>
  <c r="P13" i="25"/>
  <c r="P26" i="25" s="1"/>
  <c r="P45" i="25" s="1"/>
  <c r="O13" i="25"/>
  <c r="O26" i="25" s="1"/>
  <c r="N13" i="25"/>
  <c r="N26" i="25" s="1"/>
  <c r="N45" i="25" s="1"/>
  <c r="M13" i="25"/>
  <c r="M26" i="25" s="1"/>
  <c r="M45" i="25" s="1"/>
  <c r="L13" i="25"/>
  <c r="L26" i="25" s="1"/>
  <c r="K13" i="25"/>
  <c r="K26" i="25" s="1"/>
  <c r="K45" i="25" s="1"/>
  <c r="J13" i="25"/>
  <c r="J26" i="25" s="1"/>
  <c r="J45" i="25" s="1"/>
  <c r="I13" i="25"/>
  <c r="I26" i="25" s="1"/>
  <c r="H13" i="25"/>
  <c r="H26" i="25" s="1"/>
  <c r="H45" i="25" s="1"/>
  <c r="G13" i="25"/>
  <c r="G26" i="25" s="1"/>
  <c r="F13" i="25"/>
  <c r="F26" i="25" s="1"/>
  <c r="E13" i="25"/>
  <c r="E26" i="25" s="1"/>
  <c r="D13" i="25"/>
  <c r="D26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F37" i="26"/>
  <c r="F44" i="26" s="1"/>
  <c r="E37" i="26"/>
  <c r="E44" i="26" s="1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Y45" i="26" s="1"/>
  <c r="X13" i="26"/>
  <c r="X26" i="26" s="1"/>
  <c r="W13" i="26"/>
  <c r="W26" i="26" s="1"/>
  <c r="V13" i="26"/>
  <c r="V26" i="26" s="1"/>
  <c r="U13" i="26"/>
  <c r="U26" i="26" s="1"/>
  <c r="T13" i="26"/>
  <c r="T26" i="26" s="1"/>
  <c r="S13" i="26"/>
  <c r="S26" i="26" s="1"/>
  <c r="S45" i="26" s="1"/>
  <c r="R13" i="26"/>
  <c r="R26" i="26" s="1"/>
  <c r="Q13" i="26"/>
  <c r="Q26" i="26" s="1"/>
  <c r="Q45" i="26" s="1"/>
  <c r="P13" i="26"/>
  <c r="P26" i="26" s="1"/>
  <c r="O13" i="26"/>
  <c r="O26" i="26" s="1"/>
  <c r="N13" i="26"/>
  <c r="N26" i="26" s="1"/>
  <c r="N45" i="26" s="1"/>
  <c r="M13" i="26"/>
  <c r="M26" i="26" s="1"/>
  <c r="L13" i="26"/>
  <c r="L26" i="26" s="1"/>
  <c r="K13" i="26"/>
  <c r="K26" i="26" s="1"/>
  <c r="K45" i="26" s="1"/>
  <c r="J13" i="26"/>
  <c r="J26" i="26" s="1"/>
  <c r="J45" i="26" s="1"/>
  <c r="I13" i="26"/>
  <c r="I26" i="26" s="1"/>
  <c r="I45" i="26" s="1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X26" i="27" s="1"/>
  <c r="W13" i="27"/>
  <c r="W26" i="27" s="1"/>
  <c r="W45" i="27" s="1"/>
  <c r="V13" i="27"/>
  <c r="V26" i="27" s="1"/>
  <c r="U13" i="27"/>
  <c r="U26" i="27" s="1"/>
  <c r="T13" i="27"/>
  <c r="T26" i="27" s="1"/>
  <c r="S13" i="27"/>
  <c r="S26" i="27" s="1"/>
  <c r="S45" i="27" s="1"/>
  <c r="R13" i="27"/>
  <c r="R26" i="27" s="1"/>
  <c r="Q13" i="27"/>
  <c r="Q26" i="27" s="1"/>
  <c r="Q45" i="27" s="1"/>
  <c r="P13" i="27"/>
  <c r="P26" i="27" s="1"/>
  <c r="P45" i="27" s="1"/>
  <c r="O13" i="27"/>
  <c r="O26" i="27" s="1"/>
  <c r="N13" i="27"/>
  <c r="N26" i="27" s="1"/>
  <c r="M13" i="27"/>
  <c r="M26" i="27" s="1"/>
  <c r="L13" i="27"/>
  <c r="L26" i="27" s="1"/>
  <c r="K13" i="27"/>
  <c r="K26" i="27" s="1"/>
  <c r="J13" i="27"/>
  <c r="J26" i="27" s="1"/>
  <c r="I13" i="27"/>
  <c r="I26" i="27" s="1"/>
  <c r="I45" i="27" s="1"/>
  <c r="H13" i="27"/>
  <c r="H26" i="27" s="1"/>
  <c r="H45" i="27" s="1"/>
  <c r="G13" i="27"/>
  <c r="G26" i="27" s="1"/>
  <c r="G45" i="27" s="1"/>
  <c r="F13" i="27"/>
  <c r="F26" i="27" s="1"/>
  <c r="E13" i="27"/>
  <c r="E26" i="27" s="1"/>
  <c r="D13" i="27"/>
  <c r="D26" i="27" s="1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K45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Y45" i="28" s="1"/>
  <c r="X13" i="28"/>
  <c r="X26" i="28" s="1"/>
  <c r="W13" i="28"/>
  <c r="W26" i="28" s="1"/>
  <c r="V13" i="28"/>
  <c r="V26" i="28" s="1"/>
  <c r="U13" i="28"/>
  <c r="U26" i="28" s="1"/>
  <c r="T13" i="28"/>
  <c r="T26" i="28" s="1"/>
  <c r="S13" i="28"/>
  <c r="S26" i="28" s="1"/>
  <c r="S45" i="28" s="1"/>
  <c r="R13" i="28"/>
  <c r="R26" i="28" s="1"/>
  <c r="R45" i="28" s="1"/>
  <c r="Q13" i="28"/>
  <c r="Q26" i="28" s="1"/>
  <c r="Q45" i="28" s="1"/>
  <c r="P13" i="28"/>
  <c r="P26" i="28" s="1"/>
  <c r="P45" i="28" s="1"/>
  <c r="O13" i="28"/>
  <c r="O26" i="28" s="1"/>
  <c r="N13" i="28"/>
  <c r="N26" i="28" s="1"/>
  <c r="M13" i="28"/>
  <c r="M26" i="28" s="1"/>
  <c r="L13" i="28"/>
  <c r="L26" i="28" s="1"/>
  <c r="K13" i="28"/>
  <c r="K26" i="28" s="1"/>
  <c r="J13" i="28"/>
  <c r="J26" i="28" s="1"/>
  <c r="J45" i="28" s="1"/>
  <c r="I13" i="28"/>
  <c r="I26" i="28" s="1"/>
  <c r="I45" i="28" s="1"/>
  <c r="H13" i="28"/>
  <c r="H26" i="28" s="1"/>
  <c r="H45" i="28" s="1"/>
  <c r="G13" i="28"/>
  <c r="G26" i="28" s="1"/>
  <c r="F13" i="28"/>
  <c r="F26" i="28" s="1"/>
  <c r="E13" i="28"/>
  <c r="E26" i="28" s="1"/>
  <c r="D13" i="28"/>
  <c r="D26" i="28" s="1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Z37" i="29" s="1"/>
  <c r="W37" i="29"/>
  <c r="W44" i="29" s="1"/>
  <c r="V37" i="29"/>
  <c r="V44" i="29" s="1"/>
  <c r="U37" i="29"/>
  <c r="U44" i="29" s="1"/>
  <c r="T37" i="29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X13" i="29"/>
  <c r="X26" i="29" s="1"/>
  <c r="W13" i="29"/>
  <c r="W26" i="29" s="1"/>
  <c r="V13" i="29"/>
  <c r="V26" i="29" s="1"/>
  <c r="V45" i="29" s="1"/>
  <c r="U13" i="29"/>
  <c r="U26" i="29" s="1"/>
  <c r="T13" i="29"/>
  <c r="T26" i="29" s="1"/>
  <c r="S13" i="29"/>
  <c r="S26" i="29" s="1"/>
  <c r="S45" i="29" s="1"/>
  <c r="R13" i="29"/>
  <c r="R26" i="29" s="1"/>
  <c r="Q13" i="29"/>
  <c r="Q26" i="29" s="1"/>
  <c r="P13" i="29"/>
  <c r="P26" i="29" s="1"/>
  <c r="O13" i="29"/>
  <c r="O26" i="29" s="1"/>
  <c r="N13" i="29"/>
  <c r="N26" i="29" s="1"/>
  <c r="N45" i="29" s="1"/>
  <c r="M13" i="29"/>
  <c r="M26" i="29" s="1"/>
  <c r="L13" i="29"/>
  <c r="K13" i="29"/>
  <c r="K26" i="29" s="1"/>
  <c r="K45" i="29" s="1"/>
  <c r="J13" i="29"/>
  <c r="J26" i="29" s="1"/>
  <c r="I13" i="29"/>
  <c r="I26" i="29" s="1"/>
  <c r="H13" i="29"/>
  <c r="H26" i="29" s="1"/>
  <c r="G13" i="29"/>
  <c r="G26" i="29" s="1"/>
  <c r="F13" i="29"/>
  <c r="F26" i="29" s="1"/>
  <c r="F45" i="29" s="1"/>
  <c r="E13" i="29"/>
  <c r="E26" i="29" s="1"/>
  <c r="E45" i="29" s="1"/>
  <c r="D13" i="29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J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Z37" i="30" s="1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P37" i="30"/>
  <c r="P44" i="30" s="1"/>
  <c r="O37" i="30"/>
  <c r="O44" i="30" s="1"/>
  <c r="N37" i="30"/>
  <c r="N44" i="30" s="1"/>
  <c r="M37" i="30"/>
  <c r="M44" i="30" s="1"/>
  <c r="L37" i="30"/>
  <c r="K37" i="30"/>
  <c r="K44" i="30" s="1"/>
  <c r="J37" i="30"/>
  <c r="I37" i="30"/>
  <c r="H37" i="30"/>
  <c r="H44" i="30" s="1"/>
  <c r="G37" i="30"/>
  <c r="G44" i="30" s="1"/>
  <c r="F37" i="30"/>
  <c r="F44" i="30" s="1"/>
  <c r="E37" i="30"/>
  <c r="E44" i="30" s="1"/>
  <c r="D37" i="30"/>
  <c r="C37" i="30"/>
  <c r="C44" i="30" s="1"/>
  <c r="K26" i="30"/>
  <c r="K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V13" i="30"/>
  <c r="V26" i="30" s="1"/>
  <c r="U13" i="30"/>
  <c r="U26" i="30" s="1"/>
  <c r="T13" i="30"/>
  <c r="S13" i="30"/>
  <c r="S26" i="30" s="1"/>
  <c r="S45" i="30" s="1"/>
  <c r="R13" i="30"/>
  <c r="R26" i="30" s="1"/>
  <c r="Q13" i="30"/>
  <c r="Q26" i="30" s="1"/>
  <c r="P13" i="30"/>
  <c r="P26" i="30" s="1"/>
  <c r="O13" i="30"/>
  <c r="O26" i="30" s="1"/>
  <c r="N13" i="30"/>
  <c r="N26" i="30" s="1"/>
  <c r="M13" i="30"/>
  <c r="M26" i="30" s="1"/>
  <c r="L13" i="30"/>
  <c r="K13" i="30"/>
  <c r="J13" i="30"/>
  <c r="J26" i="30" s="1"/>
  <c r="I13" i="30"/>
  <c r="I26" i="30" s="1"/>
  <c r="H13" i="30"/>
  <c r="H26" i="30" s="1"/>
  <c r="G13" i="30"/>
  <c r="G26" i="30" s="1"/>
  <c r="F13" i="30"/>
  <c r="F26" i="30" s="1"/>
  <c r="E13" i="30"/>
  <c r="E26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R37" i="31"/>
  <c r="R44" i="31" s="1"/>
  <c r="Q37" i="3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V13" i="31"/>
  <c r="V26" i="31" s="1"/>
  <c r="U13" i="31"/>
  <c r="U26" i="31" s="1"/>
  <c r="T13" i="31"/>
  <c r="S13" i="31"/>
  <c r="S26" i="31" s="1"/>
  <c r="R13" i="31"/>
  <c r="R26" i="31" s="1"/>
  <c r="Q13" i="31"/>
  <c r="Q26" i="31" s="1"/>
  <c r="P13" i="31"/>
  <c r="P26" i="31" s="1"/>
  <c r="O13" i="31"/>
  <c r="O26" i="31" s="1"/>
  <c r="N13" i="31"/>
  <c r="N26" i="31" s="1"/>
  <c r="M13" i="31"/>
  <c r="M26" i="31" s="1"/>
  <c r="L13" i="31"/>
  <c r="K13" i="31"/>
  <c r="K26" i="31" s="1"/>
  <c r="J13" i="31"/>
  <c r="J26" i="31" s="1"/>
  <c r="I13" i="31"/>
  <c r="I26" i="31" s="1"/>
  <c r="H13" i="31"/>
  <c r="H26" i="31" s="1"/>
  <c r="G13" i="31"/>
  <c r="G26" i="31" s="1"/>
  <c r="F13" i="31"/>
  <c r="F26" i="31" s="1"/>
  <c r="E13" i="31"/>
  <c r="E26" i="31" s="1"/>
  <c r="E45" i="31" s="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Z37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W26" i="32" s="1"/>
  <c r="W45" i="32" s="1"/>
  <c r="V13" i="32"/>
  <c r="V26" i="32" s="1"/>
  <c r="U13" i="32"/>
  <c r="U26" i="32" s="1"/>
  <c r="T13" i="32"/>
  <c r="S13" i="32"/>
  <c r="S26" i="32" s="1"/>
  <c r="R13" i="32"/>
  <c r="R26" i="32" s="1"/>
  <c r="R45" i="32" s="1"/>
  <c r="Q13" i="32"/>
  <c r="Q26" i="32" s="1"/>
  <c r="P13" i="32"/>
  <c r="P26" i="32" s="1"/>
  <c r="O13" i="32"/>
  <c r="O26" i="32" s="1"/>
  <c r="O45" i="32" s="1"/>
  <c r="N13" i="32"/>
  <c r="N26" i="32" s="1"/>
  <c r="M13" i="32"/>
  <c r="M26" i="32" s="1"/>
  <c r="L13" i="32"/>
  <c r="K13" i="32"/>
  <c r="K26" i="32" s="1"/>
  <c r="J13" i="32"/>
  <c r="J26" i="32" s="1"/>
  <c r="J45" i="32" s="1"/>
  <c r="I13" i="32"/>
  <c r="I26" i="32" s="1"/>
  <c r="H13" i="32"/>
  <c r="H26" i="32" s="1"/>
  <c r="G13" i="32"/>
  <c r="G26" i="32" s="1"/>
  <c r="G45" i="32" s="1"/>
  <c r="F13" i="32"/>
  <c r="F26" i="32" s="1"/>
  <c r="E13" i="32"/>
  <c r="E26" i="32" s="1"/>
  <c r="E45" i="32" s="1"/>
  <c r="D13" i="32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Z37" i="33" s="1"/>
  <c r="X37" i="33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U26" i="33"/>
  <c r="U45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X13" i="33"/>
  <c r="X26" i="33" s="1"/>
  <c r="W13" i="33"/>
  <c r="W26" i="33" s="1"/>
  <c r="V13" i="33"/>
  <c r="V26" i="33" s="1"/>
  <c r="U13" i="33"/>
  <c r="T13" i="33"/>
  <c r="S13" i="33"/>
  <c r="S26" i="33" s="1"/>
  <c r="S45" i="33" s="1"/>
  <c r="R13" i="33"/>
  <c r="R26" i="33" s="1"/>
  <c r="Q13" i="33"/>
  <c r="Q26" i="33" s="1"/>
  <c r="P13" i="33"/>
  <c r="P26" i="33" s="1"/>
  <c r="P45" i="33" s="1"/>
  <c r="O13" i="33"/>
  <c r="O26" i="33" s="1"/>
  <c r="N13" i="33"/>
  <c r="N26" i="33" s="1"/>
  <c r="M13" i="33"/>
  <c r="M26" i="33" s="1"/>
  <c r="L13" i="33"/>
  <c r="K13" i="33"/>
  <c r="K26" i="33" s="1"/>
  <c r="J13" i="33"/>
  <c r="J26" i="33" s="1"/>
  <c r="I13" i="33"/>
  <c r="I26" i="33" s="1"/>
  <c r="H13" i="33"/>
  <c r="H26" i="33" s="1"/>
  <c r="H45" i="33" s="1"/>
  <c r="G13" i="33"/>
  <c r="G26" i="33" s="1"/>
  <c r="F13" i="33"/>
  <c r="F26" i="33" s="1"/>
  <c r="E13" i="33"/>
  <c r="E26" i="33" s="1"/>
  <c r="E45" i="33" s="1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X13" i="34"/>
  <c r="X26" i="34" s="1"/>
  <c r="W13" i="34"/>
  <c r="W26" i="34" s="1"/>
  <c r="V13" i="34"/>
  <c r="V26" i="34" s="1"/>
  <c r="V45" i="34" s="1"/>
  <c r="U13" i="34"/>
  <c r="U26" i="34" s="1"/>
  <c r="U45" i="34" s="1"/>
  <c r="T13" i="34"/>
  <c r="T26" i="34" s="1"/>
  <c r="T45" i="34" s="1"/>
  <c r="S13" i="34"/>
  <c r="S26" i="34" s="1"/>
  <c r="R13" i="34"/>
  <c r="R26" i="34" s="1"/>
  <c r="R45" i="34" s="1"/>
  <c r="Q13" i="34"/>
  <c r="Q26" i="34" s="1"/>
  <c r="P13" i="34"/>
  <c r="P26" i="34" s="1"/>
  <c r="O13" i="34"/>
  <c r="O26" i="34" s="1"/>
  <c r="N13" i="34"/>
  <c r="N26" i="34" s="1"/>
  <c r="N45" i="34" s="1"/>
  <c r="M13" i="34"/>
  <c r="M26" i="34" s="1"/>
  <c r="M45" i="34" s="1"/>
  <c r="L13" i="34"/>
  <c r="L26" i="34" s="1"/>
  <c r="L45" i="34" s="1"/>
  <c r="K13" i="34"/>
  <c r="K26" i="34" s="1"/>
  <c r="J13" i="34"/>
  <c r="J26" i="34" s="1"/>
  <c r="J45" i="34" s="1"/>
  <c r="I13" i="34"/>
  <c r="I26" i="34" s="1"/>
  <c r="H13" i="34"/>
  <c r="H26" i="34" s="1"/>
  <c r="G13" i="34"/>
  <c r="G26" i="34" s="1"/>
  <c r="F13" i="34"/>
  <c r="F26" i="34" s="1"/>
  <c r="F45" i="34" s="1"/>
  <c r="E13" i="34"/>
  <c r="E26" i="34" s="1"/>
  <c r="E45" i="34" s="1"/>
  <c r="D13" i="34"/>
  <c r="D26" i="34" s="1"/>
  <c r="D45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Y45" i="35" s="1"/>
  <c r="X13" i="35"/>
  <c r="X26" i="35" s="1"/>
  <c r="W13" i="35"/>
  <c r="W26" i="35" s="1"/>
  <c r="W45" i="35" s="1"/>
  <c r="V13" i="35"/>
  <c r="V26" i="35" s="1"/>
  <c r="V45" i="35" s="1"/>
  <c r="U13" i="35"/>
  <c r="U26" i="35" s="1"/>
  <c r="U45" i="35" s="1"/>
  <c r="T13" i="35"/>
  <c r="T26" i="35" s="1"/>
  <c r="T45" i="35" s="1"/>
  <c r="S13" i="35"/>
  <c r="S26" i="35" s="1"/>
  <c r="S45" i="35" s="1"/>
  <c r="R13" i="35"/>
  <c r="R26" i="35" s="1"/>
  <c r="R45" i="35" s="1"/>
  <c r="Q13" i="35"/>
  <c r="Q26" i="35" s="1"/>
  <c r="Q45" i="35" s="1"/>
  <c r="P13" i="35"/>
  <c r="P26" i="35" s="1"/>
  <c r="P45" i="35" s="1"/>
  <c r="O13" i="35"/>
  <c r="O26" i="35" s="1"/>
  <c r="O45" i="35" s="1"/>
  <c r="N13" i="35"/>
  <c r="N26" i="35" s="1"/>
  <c r="N45" i="35" s="1"/>
  <c r="M13" i="35"/>
  <c r="M26" i="35" s="1"/>
  <c r="M45" i="35" s="1"/>
  <c r="L13" i="35"/>
  <c r="L26" i="35" s="1"/>
  <c r="L45" i="35" s="1"/>
  <c r="K13" i="35"/>
  <c r="K26" i="35" s="1"/>
  <c r="K45" i="35" s="1"/>
  <c r="J13" i="35"/>
  <c r="J26" i="35" s="1"/>
  <c r="J45" i="35" s="1"/>
  <c r="I13" i="35"/>
  <c r="I26" i="35" s="1"/>
  <c r="I45" i="35" s="1"/>
  <c r="H13" i="35"/>
  <c r="H26" i="35" s="1"/>
  <c r="H45" i="35" s="1"/>
  <c r="G13" i="35"/>
  <c r="G26" i="35" s="1"/>
  <c r="G45" i="35" s="1"/>
  <c r="F13" i="35"/>
  <c r="F26" i="35" s="1"/>
  <c r="F45" i="35" s="1"/>
  <c r="E13" i="35"/>
  <c r="E26" i="35" s="1"/>
  <c r="E45" i="35" s="1"/>
  <c r="D13" i="35"/>
  <c r="D26" i="35" s="1"/>
  <c r="D45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T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Y45" i="36" s="1"/>
  <c r="X13" i="36"/>
  <c r="X26" i="36" s="1"/>
  <c r="W13" i="36"/>
  <c r="V13" i="36"/>
  <c r="V26" i="36" s="1"/>
  <c r="U13" i="36"/>
  <c r="U26" i="36" s="1"/>
  <c r="U45" i="36" s="1"/>
  <c r="T13" i="36"/>
  <c r="T26" i="36" s="1"/>
  <c r="S13" i="36"/>
  <c r="S26" i="36" s="1"/>
  <c r="R13" i="36"/>
  <c r="R26" i="36" s="1"/>
  <c r="R45" i="36" s="1"/>
  <c r="Q13" i="36"/>
  <c r="Q26" i="36" s="1"/>
  <c r="Q45" i="36" s="1"/>
  <c r="P13" i="36"/>
  <c r="P26" i="36" s="1"/>
  <c r="O13" i="36"/>
  <c r="N13" i="36"/>
  <c r="N26" i="36" s="1"/>
  <c r="M13" i="36"/>
  <c r="M26" i="36" s="1"/>
  <c r="M45" i="36" s="1"/>
  <c r="L13" i="36"/>
  <c r="L26" i="36" s="1"/>
  <c r="K13" i="36"/>
  <c r="K26" i="36" s="1"/>
  <c r="J13" i="36"/>
  <c r="J26" i="36" s="1"/>
  <c r="J45" i="36" s="1"/>
  <c r="I13" i="36"/>
  <c r="I26" i="36" s="1"/>
  <c r="I45" i="36" s="1"/>
  <c r="H13" i="36"/>
  <c r="H26" i="36" s="1"/>
  <c r="G13" i="36"/>
  <c r="F13" i="36"/>
  <c r="F26" i="36" s="1"/>
  <c r="F45" i="36" s="1"/>
  <c r="E13" i="36"/>
  <c r="E26" i="36" s="1"/>
  <c r="E45" i="36" s="1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Y45" i="37" s="1"/>
  <c r="X13" i="37"/>
  <c r="X26" i="37" s="1"/>
  <c r="W13" i="37"/>
  <c r="V13" i="37"/>
  <c r="V26" i="37" s="1"/>
  <c r="U13" i="37"/>
  <c r="U26" i="37" s="1"/>
  <c r="U45" i="37" s="1"/>
  <c r="T13" i="37"/>
  <c r="T26" i="37" s="1"/>
  <c r="S13" i="37"/>
  <c r="S26" i="37" s="1"/>
  <c r="R13" i="37"/>
  <c r="R26" i="37" s="1"/>
  <c r="R45" i="37" s="1"/>
  <c r="Q13" i="37"/>
  <c r="Q26" i="37" s="1"/>
  <c r="Q45" i="37" s="1"/>
  <c r="P13" i="37"/>
  <c r="P26" i="37" s="1"/>
  <c r="O13" i="37"/>
  <c r="N13" i="37"/>
  <c r="N26" i="37" s="1"/>
  <c r="M13" i="37"/>
  <c r="M26" i="37" s="1"/>
  <c r="M45" i="37" s="1"/>
  <c r="L13" i="37"/>
  <c r="L26" i="37" s="1"/>
  <c r="K13" i="37"/>
  <c r="K26" i="37" s="1"/>
  <c r="J13" i="37"/>
  <c r="J26" i="37" s="1"/>
  <c r="J45" i="37" s="1"/>
  <c r="I13" i="37"/>
  <c r="I26" i="37" s="1"/>
  <c r="I45" i="37" s="1"/>
  <c r="H13" i="37"/>
  <c r="H26" i="37" s="1"/>
  <c r="G13" i="37"/>
  <c r="F13" i="37"/>
  <c r="F26" i="37" s="1"/>
  <c r="F45" i="37" s="1"/>
  <c r="E13" i="37"/>
  <c r="E26" i="37" s="1"/>
  <c r="E45" i="37" s="1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C37" i="38"/>
  <c r="C44" i="38" s="1"/>
  <c r="F26" i="38"/>
  <c r="F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Y45" i="38" s="1"/>
  <c r="X13" i="38"/>
  <c r="X26" i="38" s="1"/>
  <c r="W13" i="38"/>
  <c r="V13" i="38"/>
  <c r="V26" i="38" s="1"/>
  <c r="U13" i="38"/>
  <c r="U26" i="38" s="1"/>
  <c r="T13" i="38"/>
  <c r="T26" i="38" s="1"/>
  <c r="S13" i="38"/>
  <c r="S26" i="38" s="1"/>
  <c r="S45" i="38" s="1"/>
  <c r="R13" i="38"/>
  <c r="R26" i="38" s="1"/>
  <c r="Q13" i="38"/>
  <c r="Q26" i="38" s="1"/>
  <c r="Q45" i="38" s="1"/>
  <c r="P13" i="38"/>
  <c r="P26" i="38" s="1"/>
  <c r="O13" i="38"/>
  <c r="N13" i="38"/>
  <c r="N26" i="38" s="1"/>
  <c r="M13" i="38"/>
  <c r="M26" i="38" s="1"/>
  <c r="L13" i="38"/>
  <c r="L26" i="38" s="1"/>
  <c r="K13" i="38"/>
  <c r="K26" i="38" s="1"/>
  <c r="K45" i="38" s="1"/>
  <c r="J13" i="38"/>
  <c r="J26" i="38" s="1"/>
  <c r="I13" i="38"/>
  <c r="I26" i="38" s="1"/>
  <c r="I45" i="38" s="1"/>
  <c r="H13" i="38"/>
  <c r="H26" i="38" s="1"/>
  <c r="G13" i="38"/>
  <c r="F13" i="38"/>
  <c r="E13" i="38"/>
  <c r="E26" i="38" s="1"/>
  <c r="D13" i="38"/>
  <c r="D26" i="38" s="1"/>
  <c r="C13" i="38"/>
  <c r="C26" i="38" s="1"/>
  <c r="C45" i="38" s="1"/>
  <c r="AA50" i="39"/>
  <c r="Y50" i="39"/>
  <c r="Z50" i="39" s="1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W44" i="39" s="1"/>
  <c r="V37" i="39"/>
  <c r="V44" i="39" s="1"/>
  <c r="U37" i="39"/>
  <c r="U44" i="39" s="1"/>
  <c r="T37" i="39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C37" i="39"/>
  <c r="C44" i="39" s="1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X26" i="39" s="1"/>
  <c r="W13" i="39"/>
  <c r="V13" i="39"/>
  <c r="V26" i="39" s="1"/>
  <c r="U13" i="39"/>
  <c r="U26" i="39" s="1"/>
  <c r="T13" i="39"/>
  <c r="T26" i="39" s="1"/>
  <c r="S13" i="39"/>
  <c r="S26" i="39" s="1"/>
  <c r="R13" i="39"/>
  <c r="R26" i="39" s="1"/>
  <c r="R45" i="39" s="1"/>
  <c r="Q13" i="39"/>
  <c r="Q26" i="39" s="1"/>
  <c r="Q45" i="39" s="1"/>
  <c r="P13" i="39"/>
  <c r="P26" i="39" s="1"/>
  <c r="P45" i="39" s="1"/>
  <c r="O13" i="39"/>
  <c r="N13" i="39"/>
  <c r="N26" i="39" s="1"/>
  <c r="M13" i="39"/>
  <c r="M26" i="39" s="1"/>
  <c r="L13" i="39"/>
  <c r="L26" i="39" s="1"/>
  <c r="K13" i="39"/>
  <c r="K26" i="39" s="1"/>
  <c r="J13" i="39"/>
  <c r="J26" i="39" s="1"/>
  <c r="J45" i="39" s="1"/>
  <c r="I13" i="39"/>
  <c r="I26" i="39" s="1"/>
  <c r="I45" i="39" s="1"/>
  <c r="H13" i="39"/>
  <c r="H26" i="39" s="1"/>
  <c r="H45" i="39" s="1"/>
  <c r="G13" i="39"/>
  <c r="F13" i="39"/>
  <c r="F26" i="39" s="1"/>
  <c r="E13" i="39"/>
  <c r="E26" i="39" s="1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Z13" i="40"/>
  <c r="Y13" i="40"/>
  <c r="X13" i="40"/>
  <c r="X26" i="40" s="1"/>
  <c r="W13" i="40"/>
  <c r="W26" i="40" s="1"/>
  <c r="W45" i="40" s="1"/>
  <c r="V13" i="40"/>
  <c r="U13" i="40"/>
  <c r="U26" i="40" s="1"/>
  <c r="T13" i="40"/>
  <c r="S13" i="40"/>
  <c r="R13" i="40"/>
  <c r="Q13" i="40"/>
  <c r="P13" i="40"/>
  <c r="P26" i="40" s="1"/>
  <c r="P45" i="40" s="1"/>
  <c r="O13" i="40"/>
  <c r="O26" i="40" s="1"/>
  <c r="O45" i="40" s="1"/>
  <c r="N13" i="40"/>
  <c r="M13" i="40"/>
  <c r="M26" i="40" s="1"/>
  <c r="L13" i="40"/>
  <c r="K13" i="40"/>
  <c r="J13" i="40"/>
  <c r="I13" i="40"/>
  <c r="H13" i="40"/>
  <c r="H26" i="40" s="1"/>
  <c r="H45" i="40" s="1"/>
  <c r="G13" i="40"/>
  <c r="G26" i="40" s="1"/>
  <c r="G45" i="40" s="1"/>
  <c r="F13" i="40"/>
  <c r="E13" i="40"/>
  <c r="E26" i="40" s="1"/>
  <c r="D13" i="40"/>
  <c r="C13" i="40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X44" i="41" s="1"/>
  <c r="Z44" i="41" s="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Y45" i="41" s="1"/>
  <c r="X13" i="41"/>
  <c r="X26" i="41" s="1"/>
  <c r="W13" i="41"/>
  <c r="W26" i="41" s="1"/>
  <c r="V13" i="41"/>
  <c r="V26" i="41" s="1"/>
  <c r="V45" i="41" s="1"/>
  <c r="U13" i="41"/>
  <c r="U26" i="41" s="1"/>
  <c r="T13" i="41"/>
  <c r="T26" i="41" s="1"/>
  <c r="S13" i="41"/>
  <c r="S26" i="41" s="1"/>
  <c r="R13" i="41"/>
  <c r="R26" i="41" s="1"/>
  <c r="Q13" i="41"/>
  <c r="Q26" i="41" s="1"/>
  <c r="Q45" i="41" s="1"/>
  <c r="P13" i="41"/>
  <c r="P26" i="41" s="1"/>
  <c r="P45" i="41" s="1"/>
  <c r="O13" i="41"/>
  <c r="O26" i="41" s="1"/>
  <c r="N13" i="41"/>
  <c r="N26" i="41" s="1"/>
  <c r="N45" i="41" s="1"/>
  <c r="M13" i="41"/>
  <c r="M26" i="41" s="1"/>
  <c r="L13" i="41"/>
  <c r="L26" i="41" s="1"/>
  <c r="K13" i="41"/>
  <c r="K26" i="41" s="1"/>
  <c r="J13" i="41"/>
  <c r="J26" i="41" s="1"/>
  <c r="I13" i="41"/>
  <c r="I26" i="41" s="1"/>
  <c r="I45" i="41" s="1"/>
  <c r="H13" i="41"/>
  <c r="H26" i="41" s="1"/>
  <c r="H45" i="41" s="1"/>
  <c r="G13" i="41"/>
  <c r="G26" i="41" s="1"/>
  <c r="F13" i="41"/>
  <c r="F26" i="41" s="1"/>
  <c r="F45" i="41" s="1"/>
  <c r="E13" i="41"/>
  <c r="E26" i="41" s="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Y26" i="42" s="1"/>
  <c r="Y45" i="42" s="1"/>
  <c r="X13" i="42"/>
  <c r="X26" i="42" s="1"/>
  <c r="W13" i="42"/>
  <c r="W26" i="42" s="1"/>
  <c r="W45" i="42" s="1"/>
  <c r="V13" i="42"/>
  <c r="V26" i="42" s="1"/>
  <c r="V45" i="42" s="1"/>
  <c r="U13" i="42"/>
  <c r="U26" i="42" s="1"/>
  <c r="U45" i="42" s="1"/>
  <c r="T13" i="42"/>
  <c r="T26" i="42" s="1"/>
  <c r="T45" i="42" s="1"/>
  <c r="S13" i="42"/>
  <c r="S26" i="42" s="1"/>
  <c r="S45" i="42" s="1"/>
  <c r="R13" i="42"/>
  <c r="R26" i="42" s="1"/>
  <c r="R45" i="42" s="1"/>
  <c r="Q13" i="42"/>
  <c r="Q26" i="42" s="1"/>
  <c r="Q45" i="42" s="1"/>
  <c r="P13" i="42"/>
  <c r="P26" i="42" s="1"/>
  <c r="P45" i="42" s="1"/>
  <c r="O13" i="42"/>
  <c r="O26" i="42" s="1"/>
  <c r="O45" i="42" s="1"/>
  <c r="N13" i="42"/>
  <c r="N26" i="42" s="1"/>
  <c r="N45" i="42" s="1"/>
  <c r="M13" i="42"/>
  <c r="M26" i="42" s="1"/>
  <c r="M45" i="42" s="1"/>
  <c r="L13" i="42"/>
  <c r="L26" i="42" s="1"/>
  <c r="L45" i="42" s="1"/>
  <c r="K13" i="42"/>
  <c r="K26" i="42" s="1"/>
  <c r="K45" i="42" s="1"/>
  <c r="J13" i="42"/>
  <c r="J26" i="42" s="1"/>
  <c r="J45" i="42" s="1"/>
  <c r="I13" i="42"/>
  <c r="I26" i="42" s="1"/>
  <c r="I45" i="42" s="1"/>
  <c r="H13" i="42"/>
  <c r="H26" i="42" s="1"/>
  <c r="H45" i="42" s="1"/>
  <c r="G13" i="42"/>
  <c r="G26" i="42" s="1"/>
  <c r="G45" i="42" s="1"/>
  <c r="F13" i="42"/>
  <c r="F26" i="42" s="1"/>
  <c r="F45" i="42" s="1"/>
  <c r="E13" i="42"/>
  <c r="E26" i="42" s="1"/>
  <c r="E45" i="42" s="1"/>
  <c r="D13" i="42"/>
  <c r="D26" i="42" s="1"/>
  <c r="D45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W37" i="43"/>
  <c r="W44" i="43" s="1"/>
  <c r="V37" i="43"/>
  <c r="V44" i="43" s="1"/>
  <c r="U37" i="43"/>
  <c r="T37" i="43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L37" i="43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D37" i="43"/>
  <c r="C37" i="43"/>
  <c r="C44" i="43" s="1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Y26" i="43" s="1"/>
  <c r="Y45" i="43" s="1"/>
  <c r="X13" i="43"/>
  <c r="X26" i="43" s="1"/>
  <c r="W13" i="43"/>
  <c r="W26" i="43" s="1"/>
  <c r="W45" i="43" s="1"/>
  <c r="V13" i="43"/>
  <c r="V26" i="43" s="1"/>
  <c r="V45" i="43" s="1"/>
  <c r="U13" i="43"/>
  <c r="U26" i="43" s="1"/>
  <c r="T13" i="43"/>
  <c r="T26" i="43" s="1"/>
  <c r="S13" i="43"/>
  <c r="S26" i="43" s="1"/>
  <c r="S45" i="43" s="1"/>
  <c r="R13" i="43"/>
  <c r="R26" i="43" s="1"/>
  <c r="R45" i="43" s="1"/>
  <c r="Q13" i="43"/>
  <c r="Q26" i="43" s="1"/>
  <c r="Q45" i="43" s="1"/>
  <c r="P13" i="43"/>
  <c r="P26" i="43" s="1"/>
  <c r="P45" i="43" s="1"/>
  <c r="O13" i="43"/>
  <c r="O26" i="43" s="1"/>
  <c r="O45" i="43" s="1"/>
  <c r="N13" i="43"/>
  <c r="N26" i="43" s="1"/>
  <c r="N45" i="43" s="1"/>
  <c r="M13" i="43"/>
  <c r="M26" i="43" s="1"/>
  <c r="L13" i="43"/>
  <c r="L26" i="43" s="1"/>
  <c r="K13" i="43"/>
  <c r="K26" i="43" s="1"/>
  <c r="K45" i="43" s="1"/>
  <c r="J13" i="43"/>
  <c r="J26" i="43" s="1"/>
  <c r="J45" i="43" s="1"/>
  <c r="I13" i="43"/>
  <c r="I26" i="43" s="1"/>
  <c r="I45" i="43" s="1"/>
  <c r="H13" i="43"/>
  <c r="H26" i="43" s="1"/>
  <c r="H45" i="43" s="1"/>
  <c r="G13" i="43"/>
  <c r="G26" i="43" s="1"/>
  <c r="G45" i="43" s="1"/>
  <c r="F13" i="43"/>
  <c r="F26" i="43" s="1"/>
  <c r="F45" i="43" s="1"/>
  <c r="E13" i="43"/>
  <c r="E26" i="43" s="1"/>
  <c r="D13" i="43"/>
  <c r="D26" i="43" s="1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U37" i="44"/>
  <c r="U44" i="44" s="1"/>
  <c r="T37" i="44"/>
  <c r="S37" i="44"/>
  <c r="S44" i="44" s="1"/>
  <c r="R37" i="44"/>
  <c r="R44" i="44" s="1"/>
  <c r="Q37" i="44"/>
  <c r="Q44" i="44" s="1"/>
  <c r="P37" i="44"/>
  <c r="O37" i="44"/>
  <c r="O44" i="44" s="1"/>
  <c r="N37" i="44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G37" i="44"/>
  <c r="G44" i="44" s="1"/>
  <c r="F37" i="44"/>
  <c r="E37" i="44"/>
  <c r="D37" i="44"/>
  <c r="C37" i="44"/>
  <c r="C44" i="44" s="1"/>
  <c r="X26" i="44"/>
  <c r="F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Z13" i="44"/>
  <c r="Y13" i="44"/>
  <c r="X13" i="44"/>
  <c r="W13" i="44"/>
  <c r="W26" i="44" s="1"/>
  <c r="V13" i="44"/>
  <c r="V26" i="44" s="1"/>
  <c r="U13" i="44"/>
  <c r="U26" i="44" s="1"/>
  <c r="T13" i="44"/>
  <c r="T26" i="44" s="1"/>
  <c r="S13" i="44"/>
  <c r="R13" i="44"/>
  <c r="Q13" i="44"/>
  <c r="P13" i="44"/>
  <c r="P26" i="44" s="1"/>
  <c r="O13" i="44"/>
  <c r="O26" i="44" s="1"/>
  <c r="N13" i="44"/>
  <c r="M13" i="44"/>
  <c r="M26" i="44" s="1"/>
  <c r="L13" i="44"/>
  <c r="L26" i="44" s="1"/>
  <c r="K13" i="44"/>
  <c r="J13" i="44"/>
  <c r="I13" i="44"/>
  <c r="H13" i="44"/>
  <c r="H26" i="44" s="1"/>
  <c r="G13" i="44"/>
  <c r="G26" i="44" s="1"/>
  <c r="F13" i="44"/>
  <c r="E13" i="44"/>
  <c r="E26" i="44" s="1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W37" i="45"/>
  <c r="W44" i="45" s="1"/>
  <c r="V37" i="45"/>
  <c r="V44" i="45" s="1"/>
  <c r="U37" i="45"/>
  <c r="U44" i="45" s="1"/>
  <c r="T37" i="45"/>
  <c r="T44" i="45" s="1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G26" i="45"/>
  <c r="G45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X26" i="45" s="1"/>
  <c r="W13" i="45"/>
  <c r="W26" i="45" s="1"/>
  <c r="V13" i="45"/>
  <c r="V26" i="45" s="1"/>
  <c r="U13" i="45"/>
  <c r="U26" i="45" s="1"/>
  <c r="T13" i="45"/>
  <c r="T26" i="45" s="1"/>
  <c r="S13" i="45"/>
  <c r="R13" i="45"/>
  <c r="R26" i="45" s="1"/>
  <c r="Q13" i="45"/>
  <c r="Q26" i="45" s="1"/>
  <c r="P13" i="45"/>
  <c r="P26" i="45" s="1"/>
  <c r="P45" i="45" s="1"/>
  <c r="O13" i="45"/>
  <c r="O26" i="45" s="1"/>
  <c r="O45" i="45" s="1"/>
  <c r="N13" i="45"/>
  <c r="N26" i="45" s="1"/>
  <c r="M13" i="45"/>
  <c r="M26" i="45" s="1"/>
  <c r="L13" i="45"/>
  <c r="L26" i="45" s="1"/>
  <c r="K13" i="45"/>
  <c r="J13" i="45"/>
  <c r="J26" i="45" s="1"/>
  <c r="I13" i="45"/>
  <c r="I26" i="45" s="1"/>
  <c r="H13" i="45"/>
  <c r="H26" i="45" s="1"/>
  <c r="H45" i="45" s="1"/>
  <c r="G13" i="45"/>
  <c r="F13" i="45"/>
  <c r="F26" i="45" s="1"/>
  <c r="E13" i="45"/>
  <c r="E26" i="45" s="1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D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C44" i="46" s="1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Z13" i="46"/>
  <c r="Y13" i="46"/>
  <c r="X13" i="46"/>
  <c r="X26" i="46" s="1"/>
  <c r="X45" i="46" s="1"/>
  <c r="W13" i="46"/>
  <c r="W26" i="46" s="1"/>
  <c r="V13" i="46"/>
  <c r="U13" i="46"/>
  <c r="U26" i="46" s="1"/>
  <c r="T13" i="46"/>
  <c r="T26" i="46" s="1"/>
  <c r="S13" i="46"/>
  <c r="R13" i="46"/>
  <c r="R26" i="46" s="1"/>
  <c r="R45" i="46" s="1"/>
  <c r="Q13" i="46"/>
  <c r="P13" i="46"/>
  <c r="P26" i="46" s="1"/>
  <c r="P45" i="46" s="1"/>
  <c r="O13" i="46"/>
  <c r="O26" i="46" s="1"/>
  <c r="O45" i="46" s="1"/>
  <c r="N13" i="46"/>
  <c r="M13" i="46"/>
  <c r="M26" i="46" s="1"/>
  <c r="L13" i="46"/>
  <c r="L26" i="46" s="1"/>
  <c r="K13" i="46"/>
  <c r="J13" i="46"/>
  <c r="J26" i="46" s="1"/>
  <c r="J45" i="46" s="1"/>
  <c r="I13" i="46"/>
  <c r="H13" i="46"/>
  <c r="H26" i="46" s="1"/>
  <c r="H45" i="46" s="1"/>
  <c r="G13" i="46"/>
  <c r="G26" i="46" s="1"/>
  <c r="G45" i="46" s="1"/>
  <c r="F13" i="46"/>
  <c r="E13" i="46"/>
  <c r="E26" i="46" s="1"/>
  <c r="D13" i="46"/>
  <c r="D26" i="46" s="1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W37" i="47"/>
  <c r="V37" i="47"/>
  <c r="V44" i="47" s="1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G37" i="47"/>
  <c r="G44" i="47" s="1"/>
  <c r="F37" i="47"/>
  <c r="F44" i="47" s="1"/>
  <c r="E37" i="47"/>
  <c r="E44" i="47" s="1"/>
  <c r="D37" i="47"/>
  <c r="D44" i="47" s="1"/>
  <c r="C37" i="47"/>
  <c r="C44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Z13" i="47" s="1"/>
  <c r="W13" i="47"/>
  <c r="W26" i="47" s="1"/>
  <c r="V13" i="47"/>
  <c r="V26" i="47" s="1"/>
  <c r="V45" i="47" s="1"/>
  <c r="U13" i="47"/>
  <c r="U26" i="47" s="1"/>
  <c r="T13" i="47"/>
  <c r="S13" i="47"/>
  <c r="S26" i="47" s="1"/>
  <c r="R13" i="47"/>
  <c r="R26" i="47" s="1"/>
  <c r="Q13" i="47"/>
  <c r="Q26" i="47" s="1"/>
  <c r="P13" i="47"/>
  <c r="P26" i="47" s="1"/>
  <c r="O13" i="47"/>
  <c r="O26" i="47" s="1"/>
  <c r="O45" i="47" s="1"/>
  <c r="N13" i="47"/>
  <c r="N26" i="47" s="1"/>
  <c r="N45" i="47" s="1"/>
  <c r="M13" i="47"/>
  <c r="M26" i="47" s="1"/>
  <c r="L13" i="47"/>
  <c r="K13" i="47"/>
  <c r="K26" i="47" s="1"/>
  <c r="J13" i="47"/>
  <c r="J26" i="47" s="1"/>
  <c r="I13" i="47"/>
  <c r="I26" i="47" s="1"/>
  <c r="H13" i="47"/>
  <c r="H26" i="47" s="1"/>
  <c r="G13" i="47"/>
  <c r="G26" i="47" s="1"/>
  <c r="G45" i="47" s="1"/>
  <c r="F13" i="47"/>
  <c r="F26" i="47" s="1"/>
  <c r="F45" i="47" s="1"/>
  <c r="E13" i="47"/>
  <c r="E26" i="47" s="1"/>
  <c r="D13" i="47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Z37" i="48" s="1"/>
  <c r="W37" i="48"/>
  <c r="V37" i="48"/>
  <c r="V44" i="48" s="1"/>
  <c r="U37" i="48"/>
  <c r="T37" i="48"/>
  <c r="T44" i="48" s="1"/>
  <c r="S37" i="48"/>
  <c r="S44" i="48" s="1"/>
  <c r="R37" i="48"/>
  <c r="Q37" i="48"/>
  <c r="Q44" i="48" s="1"/>
  <c r="P37" i="48"/>
  <c r="O37" i="48"/>
  <c r="N37" i="48"/>
  <c r="N44" i="48" s="1"/>
  <c r="M37" i="48"/>
  <c r="L37" i="48"/>
  <c r="L44" i="48" s="1"/>
  <c r="K37" i="48"/>
  <c r="K44" i="48" s="1"/>
  <c r="J37" i="48"/>
  <c r="I37" i="48"/>
  <c r="I44" i="48" s="1"/>
  <c r="H37" i="48"/>
  <c r="G37" i="48"/>
  <c r="F37" i="48"/>
  <c r="F44" i="48" s="1"/>
  <c r="E37" i="48"/>
  <c r="D37" i="48"/>
  <c r="D44" i="48" s="1"/>
  <c r="C37" i="48"/>
  <c r="C44" i="48" s="1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W13" i="48"/>
  <c r="W26" i="48" s="1"/>
  <c r="V13" i="48"/>
  <c r="V26" i="48" s="1"/>
  <c r="U13" i="48"/>
  <c r="U26" i="48" s="1"/>
  <c r="T13" i="48"/>
  <c r="S13" i="48"/>
  <c r="S26" i="48" s="1"/>
  <c r="R13" i="48"/>
  <c r="R26" i="48" s="1"/>
  <c r="Q13" i="48"/>
  <c r="Q26" i="48" s="1"/>
  <c r="P13" i="48"/>
  <c r="P26" i="48" s="1"/>
  <c r="O13" i="48"/>
  <c r="O26" i="48" s="1"/>
  <c r="N13" i="48"/>
  <c r="N26" i="48" s="1"/>
  <c r="M13" i="48"/>
  <c r="M26" i="48" s="1"/>
  <c r="L13" i="48"/>
  <c r="K13" i="48"/>
  <c r="K26" i="48" s="1"/>
  <c r="J13" i="48"/>
  <c r="J26" i="48" s="1"/>
  <c r="I13" i="48"/>
  <c r="I26" i="48" s="1"/>
  <c r="H13" i="48"/>
  <c r="H26" i="48" s="1"/>
  <c r="G13" i="48"/>
  <c r="G26" i="48" s="1"/>
  <c r="F13" i="48"/>
  <c r="F26" i="48" s="1"/>
  <c r="E13" i="48"/>
  <c r="E26" i="48" s="1"/>
  <c r="D13" i="48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Z44" i="49" s="1"/>
  <c r="W37" i="49"/>
  <c r="W44" i="49" s="1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P26" i="49"/>
  <c r="P45" i="49" s="1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AA45" i="49" s="1"/>
  <c r="Y13" i="49"/>
  <c r="Y26" i="49" s="1"/>
  <c r="X13" i="49"/>
  <c r="X26" i="49" s="1"/>
  <c r="W13" i="49"/>
  <c r="W26" i="49" s="1"/>
  <c r="V13" i="49"/>
  <c r="V26" i="49" s="1"/>
  <c r="V45" i="49" s="1"/>
  <c r="U13" i="49"/>
  <c r="U26" i="49" s="1"/>
  <c r="T13" i="49"/>
  <c r="T26" i="49" s="1"/>
  <c r="T45" i="49" s="1"/>
  <c r="S13" i="49"/>
  <c r="R13" i="49"/>
  <c r="R26" i="49" s="1"/>
  <c r="Q13" i="49"/>
  <c r="Q26" i="49" s="1"/>
  <c r="P13" i="49"/>
  <c r="O13" i="49"/>
  <c r="O26" i="49" s="1"/>
  <c r="N13" i="49"/>
  <c r="N26" i="49" s="1"/>
  <c r="N45" i="49" s="1"/>
  <c r="M13" i="49"/>
  <c r="M26" i="49" s="1"/>
  <c r="L13" i="49"/>
  <c r="L26" i="49" s="1"/>
  <c r="L45" i="49" s="1"/>
  <c r="K13" i="49"/>
  <c r="J13" i="49"/>
  <c r="J26" i="49" s="1"/>
  <c r="I13" i="49"/>
  <c r="I26" i="49" s="1"/>
  <c r="H13" i="49"/>
  <c r="H26" i="49" s="1"/>
  <c r="H45" i="49" s="1"/>
  <c r="G13" i="49"/>
  <c r="G26" i="49" s="1"/>
  <c r="F13" i="49"/>
  <c r="F26" i="49" s="1"/>
  <c r="F45" i="49" s="1"/>
  <c r="E13" i="49"/>
  <c r="E26" i="49" s="1"/>
  <c r="D13" i="49"/>
  <c r="D26" i="49" s="1"/>
  <c r="D45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Z44" i="50" s="1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H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X26" i="50" s="1"/>
  <c r="W13" i="50"/>
  <c r="W26" i="50" s="1"/>
  <c r="V13" i="50"/>
  <c r="V26" i="50" s="1"/>
  <c r="U13" i="50"/>
  <c r="U26" i="50" s="1"/>
  <c r="T13" i="50"/>
  <c r="T26" i="50" s="1"/>
  <c r="S13" i="50"/>
  <c r="S26" i="50" s="1"/>
  <c r="S45" i="50" s="1"/>
  <c r="R13" i="50"/>
  <c r="Q13" i="50"/>
  <c r="Q26" i="50" s="1"/>
  <c r="P13" i="50"/>
  <c r="P26" i="50" s="1"/>
  <c r="O13" i="50"/>
  <c r="O26" i="50" s="1"/>
  <c r="N13" i="50"/>
  <c r="N26" i="50" s="1"/>
  <c r="M13" i="50"/>
  <c r="M26" i="50" s="1"/>
  <c r="L13" i="50"/>
  <c r="L26" i="50" s="1"/>
  <c r="K13" i="50"/>
  <c r="K26" i="50" s="1"/>
  <c r="K45" i="50" s="1"/>
  <c r="J13" i="50"/>
  <c r="I13" i="50"/>
  <c r="I26" i="50" s="1"/>
  <c r="H13" i="50"/>
  <c r="G13" i="50"/>
  <c r="G26" i="50" s="1"/>
  <c r="F13" i="50"/>
  <c r="F26" i="50" s="1"/>
  <c r="E13" i="50"/>
  <c r="E26" i="50" s="1"/>
  <c r="D13" i="50"/>
  <c r="D26" i="50" s="1"/>
  <c r="C13" i="50"/>
  <c r="C26" i="50" s="1"/>
  <c r="C45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Z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Y26" i="51" s="1"/>
  <c r="X13" i="51"/>
  <c r="X26" i="51" s="1"/>
  <c r="W13" i="51"/>
  <c r="W26" i="51" s="1"/>
  <c r="V13" i="51"/>
  <c r="V26" i="51" s="1"/>
  <c r="U13" i="51"/>
  <c r="U26" i="51" s="1"/>
  <c r="T13" i="51"/>
  <c r="T26" i="51" s="1"/>
  <c r="S13" i="51"/>
  <c r="S26" i="51" s="1"/>
  <c r="S45" i="51" s="1"/>
  <c r="R13" i="51"/>
  <c r="Q13" i="51"/>
  <c r="Q26" i="51" s="1"/>
  <c r="P13" i="51"/>
  <c r="P26" i="51" s="1"/>
  <c r="O13" i="51"/>
  <c r="O26" i="51" s="1"/>
  <c r="N13" i="51"/>
  <c r="N26" i="51" s="1"/>
  <c r="M13" i="51"/>
  <c r="M26" i="51" s="1"/>
  <c r="L13" i="51"/>
  <c r="L26" i="51" s="1"/>
  <c r="K13" i="51"/>
  <c r="K26" i="51" s="1"/>
  <c r="K45" i="51" s="1"/>
  <c r="J13" i="51"/>
  <c r="I13" i="51"/>
  <c r="I26" i="51" s="1"/>
  <c r="H13" i="51"/>
  <c r="H26" i="51" s="1"/>
  <c r="G13" i="51"/>
  <c r="G26" i="51" s="1"/>
  <c r="F13" i="51"/>
  <c r="F26" i="51" s="1"/>
  <c r="E13" i="51"/>
  <c r="E26" i="51" s="1"/>
  <c r="D13" i="51"/>
  <c r="D26" i="51" s="1"/>
  <c r="C13" i="51"/>
  <c r="C26" i="51" s="1"/>
  <c r="C45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Z44" i="52" s="1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X13" i="52"/>
  <c r="X26" i="52" s="1"/>
  <c r="W13" i="52"/>
  <c r="W26" i="52" s="1"/>
  <c r="V13" i="52"/>
  <c r="V26" i="52" s="1"/>
  <c r="U13" i="52"/>
  <c r="T13" i="52"/>
  <c r="T26" i="52" s="1"/>
  <c r="T45" i="52" s="1"/>
  <c r="S13" i="52"/>
  <c r="S26" i="52" s="1"/>
  <c r="S45" i="52" s="1"/>
  <c r="R13" i="52"/>
  <c r="Q13" i="52"/>
  <c r="P13" i="52"/>
  <c r="O13" i="52"/>
  <c r="O26" i="52" s="1"/>
  <c r="N13" i="52"/>
  <c r="N26" i="52" s="1"/>
  <c r="M13" i="52"/>
  <c r="L13" i="52"/>
  <c r="L26" i="52" s="1"/>
  <c r="L45" i="52" s="1"/>
  <c r="K13" i="52"/>
  <c r="K26" i="52" s="1"/>
  <c r="K45" i="52" s="1"/>
  <c r="J13" i="52"/>
  <c r="I13" i="52"/>
  <c r="H13" i="52"/>
  <c r="G13" i="52"/>
  <c r="G26" i="52" s="1"/>
  <c r="F13" i="52"/>
  <c r="F26" i="52" s="1"/>
  <c r="E13" i="52"/>
  <c r="D13" i="52"/>
  <c r="D26" i="52" s="1"/>
  <c r="D45" i="52" s="1"/>
  <c r="C13" i="52"/>
  <c r="C26" i="52" s="1"/>
  <c r="C45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D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X44" i="53" s="1"/>
  <c r="W37" i="53"/>
  <c r="W44" i="53" s="1"/>
  <c r="V37" i="53"/>
  <c r="U37" i="53"/>
  <c r="U44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O44" i="53" s="1"/>
  <c r="N37" i="53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E37" i="53"/>
  <c r="E44" i="53" s="1"/>
  <c r="D37" i="53"/>
  <c r="C37" i="53"/>
  <c r="C44" i="53" s="1"/>
  <c r="X26" i="53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X13" i="53"/>
  <c r="Z13" i="53" s="1"/>
  <c r="W13" i="53"/>
  <c r="V13" i="53"/>
  <c r="V26" i="53" s="1"/>
  <c r="U13" i="53"/>
  <c r="U26" i="53" s="1"/>
  <c r="T13" i="53"/>
  <c r="S13" i="53"/>
  <c r="S26" i="53" s="1"/>
  <c r="S45" i="53" s="1"/>
  <c r="R13" i="53"/>
  <c r="Q13" i="53"/>
  <c r="P13" i="53"/>
  <c r="P26" i="53" s="1"/>
  <c r="P45" i="53" s="1"/>
  <c r="O13" i="53"/>
  <c r="O26" i="53" s="1"/>
  <c r="O45" i="53" s="1"/>
  <c r="N13" i="53"/>
  <c r="N26" i="53" s="1"/>
  <c r="M13" i="53"/>
  <c r="M26" i="53" s="1"/>
  <c r="L13" i="53"/>
  <c r="K13" i="53"/>
  <c r="K26" i="53" s="1"/>
  <c r="K45" i="53" s="1"/>
  <c r="J13" i="53"/>
  <c r="I13" i="53"/>
  <c r="H13" i="53"/>
  <c r="H26" i="53" s="1"/>
  <c r="G13" i="53"/>
  <c r="F13" i="53"/>
  <c r="F26" i="53" s="1"/>
  <c r="E13" i="53"/>
  <c r="E26" i="53" s="1"/>
  <c r="D13" i="53"/>
  <c r="C13" i="53"/>
  <c r="C26" i="53" s="1"/>
  <c r="C45" i="53" s="1"/>
  <c r="AA50" i="54"/>
  <c r="Y50" i="54"/>
  <c r="Z50" i="54" s="1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W37" i="54"/>
  <c r="W44" i="54" s="1"/>
  <c r="V37" i="54"/>
  <c r="U37" i="54"/>
  <c r="U44" i="54" s="1"/>
  <c r="T37" i="54"/>
  <c r="T44" i="54" s="1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M37" i="54"/>
  <c r="M44" i="54" s="1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E37" i="54"/>
  <c r="E44" i="54" s="1"/>
  <c r="D37" i="54"/>
  <c r="D44" i="54" s="1"/>
  <c r="C37" i="54"/>
  <c r="C44" i="54" s="1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Z13" i="54" s="1"/>
  <c r="X13" i="54"/>
  <c r="W13" i="54"/>
  <c r="W26" i="54" s="1"/>
  <c r="V13" i="54"/>
  <c r="U13" i="54"/>
  <c r="U26" i="54" s="1"/>
  <c r="T13" i="54"/>
  <c r="T26" i="54" s="1"/>
  <c r="S13" i="54"/>
  <c r="R13" i="54"/>
  <c r="R26" i="54" s="1"/>
  <c r="R45" i="54" s="1"/>
  <c r="Q13" i="54"/>
  <c r="P13" i="54"/>
  <c r="P26" i="54" s="1"/>
  <c r="P45" i="54" s="1"/>
  <c r="O13" i="54"/>
  <c r="O26" i="54" s="1"/>
  <c r="O45" i="54" s="1"/>
  <c r="N13" i="54"/>
  <c r="M13" i="54"/>
  <c r="M26" i="54" s="1"/>
  <c r="L13" i="54"/>
  <c r="L26" i="54" s="1"/>
  <c r="K13" i="54"/>
  <c r="J13" i="54"/>
  <c r="J26" i="54" s="1"/>
  <c r="J45" i="54" s="1"/>
  <c r="I13" i="54"/>
  <c r="H13" i="54"/>
  <c r="H26" i="54" s="1"/>
  <c r="G13" i="54"/>
  <c r="G26" i="54" s="1"/>
  <c r="F13" i="54"/>
  <c r="E13" i="54"/>
  <c r="E26" i="54" s="1"/>
  <c r="E45" i="54" s="1"/>
  <c r="D13" i="54"/>
  <c r="D26" i="54" s="1"/>
  <c r="C13" i="54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W37" i="55"/>
  <c r="W44" i="55" s="1"/>
  <c r="V37" i="55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E37" i="55"/>
  <c r="E44" i="55" s="1"/>
  <c r="D37" i="55"/>
  <c r="D44" i="55" s="1"/>
  <c r="C37" i="55"/>
  <c r="C44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W13" i="55"/>
  <c r="V13" i="55"/>
  <c r="V26" i="55" s="1"/>
  <c r="U13" i="55"/>
  <c r="U26" i="55" s="1"/>
  <c r="T13" i="55"/>
  <c r="S13" i="55"/>
  <c r="S26" i="55" s="1"/>
  <c r="R13" i="55"/>
  <c r="R26" i="55" s="1"/>
  <c r="Q13" i="55"/>
  <c r="P13" i="55"/>
  <c r="P26" i="55" s="1"/>
  <c r="O13" i="55"/>
  <c r="N13" i="55"/>
  <c r="N26" i="55" s="1"/>
  <c r="M13" i="55"/>
  <c r="M26" i="55" s="1"/>
  <c r="L13" i="55"/>
  <c r="K13" i="55"/>
  <c r="K26" i="55" s="1"/>
  <c r="J13" i="55"/>
  <c r="J26" i="55" s="1"/>
  <c r="I13" i="55"/>
  <c r="H13" i="55"/>
  <c r="H26" i="55" s="1"/>
  <c r="H45" i="55" s="1"/>
  <c r="G13" i="55"/>
  <c r="F13" i="55"/>
  <c r="F26" i="55" s="1"/>
  <c r="E13" i="55"/>
  <c r="E26" i="55" s="1"/>
  <c r="D13" i="55"/>
  <c r="C13" i="55"/>
  <c r="C26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U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X44" i="56" s="1"/>
  <c r="W37" i="56"/>
  <c r="W44" i="56" s="1"/>
  <c r="V37" i="56"/>
  <c r="U37" i="56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M37" i="56"/>
  <c r="M44" i="56" s="1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G44" i="56" s="1"/>
  <c r="F37" i="56"/>
  <c r="E37" i="56"/>
  <c r="E44" i="56" s="1"/>
  <c r="D37" i="56"/>
  <c r="D44" i="56" s="1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X13" i="56"/>
  <c r="W13" i="56"/>
  <c r="V13" i="56"/>
  <c r="V26" i="56" s="1"/>
  <c r="U13" i="56"/>
  <c r="T13" i="56"/>
  <c r="T26" i="56" s="1"/>
  <c r="S13" i="56"/>
  <c r="S26" i="56" s="1"/>
  <c r="R13" i="56"/>
  <c r="R26" i="56" s="1"/>
  <c r="Q13" i="56"/>
  <c r="P13" i="56"/>
  <c r="P26" i="56" s="1"/>
  <c r="P45" i="56" s="1"/>
  <c r="O13" i="56"/>
  <c r="N13" i="56"/>
  <c r="N26" i="56" s="1"/>
  <c r="M13" i="56"/>
  <c r="L13" i="56"/>
  <c r="L26" i="56" s="1"/>
  <c r="K13" i="56"/>
  <c r="K26" i="56" s="1"/>
  <c r="J13" i="56"/>
  <c r="J26" i="56" s="1"/>
  <c r="I13" i="56"/>
  <c r="I26" i="56" s="1"/>
  <c r="I45" i="56" s="1"/>
  <c r="H13" i="56"/>
  <c r="H26" i="56" s="1"/>
  <c r="H45" i="56" s="1"/>
  <c r="G13" i="56"/>
  <c r="F13" i="56"/>
  <c r="F26" i="56" s="1"/>
  <c r="E13" i="56"/>
  <c r="D13" i="56"/>
  <c r="D26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X44" i="57" s="1"/>
  <c r="Z44" i="57" s="1"/>
  <c r="W37" i="57"/>
  <c r="W44" i="57" s="1"/>
  <c r="V37" i="57"/>
  <c r="V44" i="57" s="1"/>
  <c r="U37" i="57"/>
  <c r="U44" i="57" s="1"/>
  <c r="T37" i="57"/>
  <c r="T44" i="57" s="1"/>
  <c r="S37" i="57"/>
  <c r="S44" i="57" s="1"/>
  <c r="R37" i="57"/>
  <c r="R44" i="57" s="1"/>
  <c r="Q37" i="57"/>
  <c r="Q44" i="57" s="1"/>
  <c r="P37" i="57"/>
  <c r="P44" i="57" s="1"/>
  <c r="O37" i="57"/>
  <c r="O44" i="57" s="1"/>
  <c r="N37" i="57"/>
  <c r="N44" i="57" s="1"/>
  <c r="M37" i="57"/>
  <c r="M44" i="57" s="1"/>
  <c r="L37" i="57"/>
  <c r="L44" i="57" s="1"/>
  <c r="K37" i="57"/>
  <c r="K44" i="57" s="1"/>
  <c r="J37" i="57"/>
  <c r="J44" i="57" s="1"/>
  <c r="I37" i="57"/>
  <c r="I44" i="57" s="1"/>
  <c r="H37" i="57"/>
  <c r="H44" i="57" s="1"/>
  <c r="G37" i="57"/>
  <c r="G44" i="57" s="1"/>
  <c r="F37" i="57"/>
  <c r="F44" i="57" s="1"/>
  <c r="E37" i="57"/>
  <c r="E44" i="57" s="1"/>
  <c r="D37" i="57"/>
  <c r="D44" i="57" s="1"/>
  <c r="C37" i="57"/>
  <c r="C44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AA45" i="57" s="1"/>
  <c r="Y13" i="57"/>
  <c r="Y26" i="57" s="1"/>
  <c r="Y45" i="57" s="1"/>
  <c r="X13" i="57"/>
  <c r="X26" i="57" s="1"/>
  <c r="W13" i="57"/>
  <c r="W26" i="57" s="1"/>
  <c r="W45" i="57" s="1"/>
  <c r="V13" i="57"/>
  <c r="V26" i="57" s="1"/>
  <c r="V45" i="57" s="1"/>
  <c r="U13" i="57"/>
  <c r="U26" i="57" s="1"/>
  <c r="U45" i="57" s="1"/>
  <c r="T13" i="57"/>
  <c r="T26" i="57" s="1"/>
  <c r="T45" i="57" s="1"/>
  <c r="S13" i="57"/>
  <c r="S26" i="57" s="1"/>
  <c r="S45" i="57" s="1"/>
  <c r="R13" i="57"/>
  <c r="R26" i="57" s="1"/>
  <c r="R45" i="57" s="1"/>
  <c r="Q13" i="57"/>
  <c r="Q26" i="57" s="1"/>
  <c r="Q45" i="57" s="1"/>
  <c r="P13" i="57"/>
  <c r="P26" i="57" s="1"/>
  <c r="P45" i="57" s="1"/>
  <c r="O13" i="57"/>
  <c r="O26" i="57" s="1"/>
  <c r="O45" i="57" s="1"/>
  <c r="N13" i="57"/>
  <c r="N26" i="57" s="1"/>
  <c r="N45" i="57" s="1"/>
  <c r="M13" i="57"/>
  <c r="M26" i="57" s="1"/>
  <c r="M45" i="57" s="1"/>
  <c r="L13" i="57"/>
  <c r="L26" i="57" s="1"/>
  <c r="L45" i="57" s="1"/>
  <c r="K13" i="57"/>
  <c r="K26" i="57" s="1"/>
  <c r="K45" i="57" s="1"/>
  <c r="J13" i="57"/>
  <c r="J26" i="57" s="1"/>
  <c r="J45" i="57" s="1"/>
  <c r="I13" i="57"/>
  <c r="I26" i="57" s="1"/>
  <c r="I45" i="57" s="1"/>
  <c r="H13" i="57"/>
  <c r="H26" i="57" s="1"/>
  <c r="H45" i="57" s="1"/>
  <c r="G13" i="57"/>
  <c r="G26" i="57" s="1"/>
  <c r="G45" i="57" s="1"/>
  <c r="F13" i="57"/>
  <c r="F26" i="57" s="1"/>
  <c r="F45" i="57" s="1"/>
  <c r="E13" i="57"/>
  <c r="E26" i="57" s="1"/>
  <c r="E45" i="57" s="1"/>
  <c r="D13" i="57"/>
  <c r="D26" i="57" s="1"/>
  <c r="D45" i="57" s="1"/>
  <c r="C13" i="57"/>
  <c r="C26" i="57" s="1"/>
  <c r="C45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Z37" i="58" s="1"/>
  <c r="W37" i="58"/>
  <c r="W44" i="58" s="1"/>
  <c r="V37" i="58"/>
  <c r="V44" i="58" s="1"/>
  <c r="U37" i="58"/>
  <c r="U44" i="58" s="1"/>
  <c r="T37" i="58"/>
  <c r="T44" i="58" s="1"/>
  <c r="S37" i="58"/>
  <c r="S44" i="58" s="1"/>
  <c r="R37" i="58"/>
  <c r="Q37" i="58"/>
  <c r="Q44" i="58" s="1"/>
  <c r="P37" i="58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I37" i="58"/>
  <c r="I44" i="58" s="1"/>
  <c r="H37" i="58"/>
  <c r="G37" i="58"/>
  <c r="G44" i="58" s="1"/>
  <c r="F37" i="58"/>
  <c r="F44" i="58" s="1"/>
  <c r="E37" i="58"/>
  <c r="E44" i="58" s="1"/>
  <c r="D37" i="58"/>
  <c r="D44" i="58" s="1"/>
  <c r="C37" i="58"/>
  <c r="C44" i="58" s="1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X13" i="58"/>
  <c r="Z13" i="58" s="1"/>
  <c r="W13" i="58"/>
  <c r="W26" i="58" s="1"/>
  <c r="W45" i="58" s="1"/>
  <c r="V13" i="58"/>
  <c r="U13" i="58"/>
  <c r="U26" i="58" s="1"/>
  <c r="U45" i="58" s="1"/>
  <c r="T13" i="58"/>
  <c r="S13" i="58"/>
  <c r="R13" i="58"/>
  <c r="Q13" i="58"/>
  <c r="P13" i="58"/>
  <c r="O13" i="58"/>
  <c r="O26" i="58" s="1"/>
  <c r="O45" i="58" s="1"/>
  <c r="N13" i="58"/>
  <c r="M13" i="58"/>
  <c r="M26" i="58" s="1"/>
  <c r="M45" i="58" s="1"/>
  <c r="L13" i="58"/>
  <c r="K13" i="58"/>
  <c r="J13" i="58"/>
  <c r="I13" i="58"/>
  <c r="H13" i="58"/>
  <c r="G13" i="58"/>
  <c r="G26" i="58" s="1"/>
  <c r="G45" i="58" s="1"/>
  <c r="F13" i="58"/>
  <c r="E13" i="58"/>
  <c r="E26" i="58" s="1"/>
  <c r="E45" i="58" s="1"/>
  <c r="D13" i="58"/>
  <c r="C13" i="58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X44" i="59" s="1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C44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AA45" i="59" s="1"/>
  <c r="Y13" i="59"/>
  <c r="Y26" i="59" s="1"/>
  <c r="Y45" i="59" s="1"/>
  <c r="X13" i="59"/>
  <c r="X26" i="59" s="1"/>
  <c r="W13" i="59"/>
  <c r="W26" i="59" s="1"/>
  <c r="W45" i="59" s="1"/>
  <c r="V13" i="59"/>
  <c r="V26" i="59" s="1"/>
  <c r="V45" i="59" s="1"/>
  <c r="U13" i="59"/>
  <c r="U26" i="59" s="1"/>
  <c r="U45" i="59" s="1"/>
  <c r="T13" i="59"/>
  <c r="T26" i="59" s="1"/>
  <c r="T45" i="59" s="1"/>
  <c r="S13" i="59"/>
  <c r="S26" i="59" s="1"/>
  <c r="S45" i="59" s="1"/>
  <c r="R13" i="59"/>
  <c r="R26" i="59" s="1"/>
  <c r="R45" i="59" s="1"/>
  <c r="Q13" i="59"/>
  <c r="Q26" i="59" s="1"/>
  <c r="Q45" i="59" s="1"/>
  <c r="P13" i="59"/>
  <c r="P26" i="59" s="1"/>
  <c r="P45" i="59" s="1"/>
  <c r="O13" i="59"/>
  <c r="O26" i="59" s="1"/>
  <c r="O45" i="59" s="1"/>
  <c r="N13" i="59"/>
  <c r="N26" i="59" s="1"/>
  <c r="N45" i="59" s="1"/>
  <c r="M13" i="59"/>
  <c r="M26" i="59" s="1"/>
  <c r="M45" i="59" s="1"/>
  <c r="L13" i="59"/>
  <c r="L26" i="59" s="1"/>
  <c r="L45" i="59" s="1"/>
  <c r="K13" i="59"/>
  <c r="K26" i="59" s="1"/>
  <c r="K45" i="59" s="1"/>
  <c r="J13" i="59"/>
  <c r="J26" i="59" s="1"/>
  <c r="J45" i="59" s="1"/>
  <c r="I13" i="59"/>
  <c r="I26" i="59" s="1"/>
  <c r="I45" i="59" s="1"/>
  <c r="H13" i="59"/>
  <c r="H26" i="59" s="1"/>
  <c r="H45" i="59" s="1"/>
  <c r="G13" i="59"/>
  <c r="G26" i="59" s="1"/>
  <c r="G45" i="59" s="1"/>
  <c r="F13" i="59"/>
  <c r="F26" i="59" s="1"/>
  <c r="F45" i="59" s="1"/>
  <c r="E13" i="59"/>
  <c r="E26" i="59" s="1"/>
  <c r="E45" i="59" s="1"/>
  <c r="D13" i="59"/>
  <c r="D26" i="59" s="1"/>
  <c r="D45" i="59" s="1"/>
  <c r="C13" i="59"/>
  <c r="C26" i="59" s="1"/>
  <c r="C45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X44" i="60" s="1"/>
  <c r="W37" i="60"/>
  <c r="W44" i="60" s="1"/>
  <c r="V37" i="60"/>
  <c r="V44" i="60" s="1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C44" i="60" s="1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AA45" i="60" s="1"/>
  <c r="Y13" i="60"/>
  <c r="Y26" i="60" s="1"/>
  <c r="Y45" i="60" s="1"/>
  <c r="X13" i="60"/>
  <c r="X26" i="60" s="1"/>
  <c r="W13" i="60"/>
  <c r="W26" i="60" s="1"/>
  <c r="W45" i="60" s="1"/>
  <c r="V13" i="60"/>
  <c r="V26" i="60" s="1"/>
  <c r="V45" i="60" s="1"/>
  <c r="U13" i="60"/>
  <c r="U26" i="60" s="1"/>
  <c r="U45" i="60" s="1"/>
  <c r="T13" i="60"/>
  <c r="T26" i="60" s="1"/>
  <c r="T45" i="60" s="1"/>
  <c r="S13" i="60"/>
  <c r="S26" i="60" s="1"/>
  <c r="S45" i="60" s="1"/>
  <c r="R13" i="60"/>
  <c r="R26" i="60" s="1"/>
  <c r="R45" i="60" s="1"/>
  <c r="Q13" i="60"/>
  <c r="Q26" i="60" s="1"/>
  <c r="Q45" i="60" s="1"/>
  <c r="P13" i="60"/>
  <c r="P26" i="60" s="1"/>
  <c r="P45" i="60" s="1"/>
  <c r="O13" i="60"/>
  <c r="O26" i="60" s="1"/>
  <c r="O45" i="60" s="1"/>
  <c r="N13" i="60"/>
  <c r="N26" i="60" s="1"/>
  <c r="N45" i="60" s="1"/>
  <c r="M13" i="60"/>
  <c r="M26" i="60" s="1"/>
  <c r="M45" i="60" s="1"/>
  <c r="L13" i="60"/>
  <c r="L26" i="60" s="1"/>
  <c r="L45" i="60" s="1"/>
  <c r="K13" i="60"/>
  <c r="K26" i="60" s="1"/>
  <c r="K45" i="60" s="1"/>
  <c r="J13" i="60"/>
  <c r="J26" i="60" s="1"/>
  <c r="J45" i="60" s="1"/>
  <c r="I13" i="60"/>
  <c r="I26" i="60" s="1"/>
  <c r="I45" i="60" s="1"/>
  <c r="H13" i="60"/>
  <c r="H26" i="60" s="1"/>
  <c r="H45" i="60" s="1"/>
  <c r="G13" i="60"/>
  <c r="G26" i="60" s="1"/>
  <c r="G45" i="60" s="1"/>
  <c r="F13" i="60"/>
  <c r="F26" i="60" s="1"/>
  <c r="F45" i="60" s="1"/>
  <c r="E13" i="60"/>
  <c r="E26" i="60" s="1"/>
  <c r="E45" i="60" s="1"/>
  <c r="D13" i="60"/>
  <c r="D26" i="60" s="1"/>
  <c r="D45" i="60" s="1"/>
  <c r="C13" i="60"/>
  <c r="C26" i="60" s="1"/>
  <c r="C45" i="60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X44" i="61" s="1"/>
  <c r="Z44" i="61" s="1"/>
  <c r="W37" i="61"/>
  <c r="W44" i="61" s="1"/>
  <c r="V37" i="61"/>
  <c r="V44" i="61" s="1"/>
  <c r="U37" i="61"/>
  <c r="U44" i="61" s="1"/>
  <c r="T37" i="61"/>
  <c r="S37" i="61"/>
  <c r="S44" i="61" s="1"/>
  <c r="R37" i="6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K37" i="61"/>
  <c r="K44" i="61" s="1"/>
  <c r="J37" i="61"/>
  <c r="I37" i="61"/>
  <c r="I44" i="61" s="1"/>
  <c r="H37" i="61"/>
  <c r="H44" i="61" s="1"/>
  <c r="G37" i="61"/>
  <c r="G44" i="61" s="1"/>
  <c r="F37" i="61"/>
  <c r="F44" i="61" s="1"/>
  <c r="E37" i="61"/>
  <c r="E44" i="61" s="1"/>
  <c r="D37" i="61"/>
  <c r="C37" i="61"/>
  <c r="C44" i="61" s="1"/>
  <c r="AA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Y45" i="61" s="1"/>
  <c r="X13" i="61"/>
  <c r="X26" i="61" s="1"/>
  <c r="W13" i="61"/>
  <c r="W26" i="61" s="1"/>
  <c r="W45" i="61" s="1"/>
  <c r="V13" i="61"/>
  <c r="V26" i="61" s="1"/>
  <c r="U13" i="61"/>
  <c r="U26" i="61" s="1"/>
  <c r="T13" i="61"/>
  <c r="T26" i="61" s="1"/>
  <c r="S13" i="61"/>
  <c r="S26" i="61" s="1"/>
  <c r="R13" i="61"/>
  <c r="R26" i="61" s="1"/>
  <c r="Q13" i="61"/>
  <c r="Q26" i="61" s="1"/>
  <c r="Q45" i="61" s="1"/>
  <c r="P13" i="61"/>
  <c r="P26" i="61" s="1"/>
  <c r="P45" i="61" s="1"/>
  <c r="O13" i="61"/>
  <c r="O26" i="61" s="1"/>
  <c r="O45" i="61" s="1"/>
  <c r="N13" i="61"/>
  <c r="N26" i="61" s="1"/>
  <c r="M13" i="61"/>
  <c r="M26" i="61" s="1"/>
  <c r="L13" i="61"/>
  <c r="L26" i="61" s="1"/>
  <c r="K13" i="61"/>
  <c r="K26" i="61" s="1"/>
  <c r="J13" i="61"/>
  <c r="J26" i="61" s="1"/>
  <c r="I13" i="61"/>
  <c r="I26" i="61" s="1"/>
  <c r="I45" i="61" s="1"/>
  <c r="H13" i="61"/>
  <c r="H26" i="61" s="1"/>
  <c r="H45" i="61" s="1"/>
  <c r="G13" i="61"/>
  <c r="G26" i="61" s="1"/>
  <c r="G45" i="61" s="1"/>
  <c r="F13" i="61"/>
  <c r="F26" i="61" s="1"/>
  <c r="E13" i="61"/>
  <c r="E26" i="61" s="1"/>
  <c r="D13" i="61"/>
  <c r="D26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P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Z37" i="62" s="1"/>
  <c r="W37" i="62"/>
  <c r="W44" i="62" s="1"/>
  <c r="V37" i="62"/>
  <c r="V44" i="62" s="1"/>
  <c r="U37" i="62"/>
  <c r="U44" i="62" s="1"/>
  <c r="T37" i="62"/>
  <c r="S37" i="62"/>
  <c r="S44" i="62" s="1"/>
  <c r="R37" i="62"/>
  <c r="Q37" i="62"/>
  <c r="Q44" i="62" s="1"/>
  <c r="P37" i="62"/>
  <c r="O37" i="62"/>
  <c r="O44" i="62" s="1"/>
  <c r="N37" i="62"/>
  <c r="N44" i="62" s="1"/>
  <c r="M37" i="62"/>
  <c r="M44" i="62" s="1"/>
  <c r="L37" i="62"/>
  <c r="K37" i="62"/>
  <c r="K44" i="62" s="1"/>
  <c r="J37" i="62"/>
  <c r="I37" i="62"/>
  <c r="I44" i="62" s="1"/>
  <c r="H37" i="62"/>
  <c r="H44" i="62" s="1"/>
  <c r="G37" i="62"/>
  <c r="G44" i="62" s="1"/>
  <c r="F37" i="62"/>
  <c r="F44" i="62" s="1"/>
  <c r="E37" i="62"/>
  <c r="E44" i="62" s="1"/>
  <c r="D37" i="62"/>
  <c r="C37" i="62"/>
  <c r="C44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X13" i="62"/>
  <c r="X26" i="62" s="1"/>
  <c r="W13" i="62"/>
  <c r="V13" i="62"/>
  <c r="V26" i="62" s="1"/>
  <c r="U13" i="62"/>
  <c r="U26" i="62" s="1"/>
  <c r="T13" i="62"/>
  <c r="T26" i="62" s="1"/>
  <c r="S13" i="62"/>
  <c r="S26" i="62" s="1"/>
  <c r="R13" i="62"/>
  <c r="R26" i="62" s="1"/>
  <c r="Q13" i="62"/>
  <c r="P13" i="62"/>
  <c r="P26" i="62" s="1"/>
  <c r="O13" i="62"/>
  <c r="N13" i="62"/>
  <c r="N26" i="62" s="1"/>
  <c r="M13" i="62"/>
  <c r="M26" i="62" s="1"/>
  <c r="L13" i="62"/>
  <c r="L26" i="62" s="1"/>
  <c r="K13" i="62"/>
  <c r="K26" i="62" s="1"/>
  <c r="J13" i="62"/>
  <c r="J26" i="62" s="1"/>
  <c r="I13" i="62"/>
  <c r="H13" i="62"/>
  <c r="H26" i="62" s="1"/>
  <c r="H45" i="62" s="1"/>
  <c r="G13" i="62"/>
  <c r="F13" i="62"/>
  <c r="F26" i="62" s="1"/>
  <c r="E13" i="62"/>
  <c r="E26" i="62" s="1"/>
  <c r="D13" i="62"/>
  <c r="D26" i="62" s="1"/>
  <c r="C13" i="62"/>
  <c r="C26" i="62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W37" i="63"/>
  <c r="W44" i="63" s="1"/>
  <c r="V37" i="63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E37" i="63"/>
  <c r="E44" i="63" s="1"/>
  <c r="D37" i="63"/>
  <c r="D44" i="63" s="1"/>
  <c r="C37" i="63"/>
  <c r="C44" i="63" s="1"/>
  <c r="AA25" i="63"/>
  <c r="Y25" i="63"/>
  <c r="Y26" i="63" s="1"/>
  <c r="Y45" i="63" s="1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Z13" i="63"/>
  <c r="Y13" i="63"/>
  <c r="X13" i="63"/>
  <c r="X26" i="63" s="1"/>
  <c r="X45" i="63" s="1"/>
  <c r="W13" i="63"/>
  <c r="W26" i="63" s="1"/>
  <c r="W45" i="63" s="1"/>
  <c r="V13" i="63"/>
  <c r="V26" i="63" s="1"/>
  <c r="U13" i="63"/>
  <c r="T13" i="63"/>
  <c r="T26" i="63" s="1"/>
  <c r="S13" i="63"/>
  <c r="R13" i="63"/>
  <c r="R26" i="63" s="1"/>
  <c r="R45" i="63" s="1"/>
  <c r="Q13" i="63"/>
  <c r="P13" i="63"/>
  <c r="P26" i="63" s="1"/>
  <c r="P45" i="63" s="1"/>
  <c r="O13" i="63"/>
  <c r="O26" i="63" s="1"/>
  <c r="O45" i="63" s="1"/>
  <c r="N13" i="63"/>
  <c r="N26" i="63" s="1"/>
  <c r="M13" i="63"/>
  <c r="L13" i="63"/>
  <c r="K13" i="63"/>
  <c r="J13" i="63"/>
  <c r="J26" i="63" s="1"/>
  <c r="J45" i="63" s="1"/>
  <c r="I13" i="63"/>
  <c r="H13" i="63"/>
  <c r="H26" i="63" s="1"/>
  <c r="H45" i="63" s="1"/>
  <c r="G13" i="63"/>
  <c r="G26" i="63" s="1"/>
  <c r="G45" i="63" s="1"/>
  <c r="F13" i="63"/>
  <c r="F26" i="63" s="1"/>
  <c r="E13" i="63"/>
  <c r="D13" i="63"/>
  <c r="C13" i="63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V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Y44" i="64" s="1"/>
  <c r="X37" i="64"/>
  <c r="X44" i="64" s="1"/>
  <c r="W37" i="64"/>
  <c r="W44" i="64" s="1"/>
  <c r="V37" i="64"/>
  <c r="U37" i="64"/>
  <c r="U44" i="64" s="1"/>
  <c r="T37" i="64"/>
  <c r="T44" i="64" s="1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C44" i="64" s="1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Y45" i="64" s="1"/>
  <c r="X13" i="64"/>
  <c r="X26" i="64" s="1"/>
  <c r="X45" i="64" s="1"/>
  <c r="W13" i="64"/>
  <c r="W26" i="64" s="1"/>
  <c r="V13" i="64"/>
  <c r="V26" i="64" s="1"/>
  <c r="U13" i="64"/>
  <c r="U26" i="64" s="1"/>
  <c r="T13" i="64"/>
  <c r="T26" i="64" s="1"/>
  <c r="T45" i="64" s="1"/>
  <c r="S13" i="64"/>
  <c r="S26" i="64" s="1"/>
  <c r="R13" i="64"/>
  <c r="Q13" i="64"/>
  <c r="Q26" i="64" s="1"/>
  <c r="P13" i="64"/>
  <c r="P26" i="64" s="1"/>
  <c r="O13" i="64"/>
  <c r="O26" i="64" s="1"/>
  <c r="N13" i="64"/>
  <c r="N26" i="64" s="1"/>
  <c r="M13" i="64"/>
  <c r="M26" i="64" s="1"/>
  <c r="L13" i="64"/>
  <c r="L26" i="64" s="1"/>
  <c r="L45" i="64" s="1"/>
  <c r="K13" i="64"/>
  <c r="K26" i="64" s="1"/>
  <c r="J13" i="64"/>
  <c r="I13" i="64"/>
  <c r="I26" i="64" s="1"/>
  <c r="H13" i="64"/>
  <c r="H26" i="64" s="1"/>
  <c r="G13" i="64"/>
  <c r="G26" i="64" s="1"/>
  <c r="F13" i="64"/>
  <c r="F26" i="64" s="1"/>
  <c r="E13" i="64"/>
  <c r="E26" i="64" s="1"/>
  <c r="D13" i="64"/>
  <c r="D26" i="64" s="1"/>
  <c r="D45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C44" i="65" s="1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AA45" i="65" s="1"/>
  <c r="Y13" i="65"/>
  <c r="Y26" i="65" s="1"/>
  <c r="Y45" i="65" s="1"/>
  <c r="X13" i="65"/>
  <c r="X26" i="65" s="1"/>
  <c r="W13" i="65"/>
  <c r="W26" i="65" s="1"/>
  <c r="W45" i="65" s="1"/>
  <c r="V13" i="65"/>
  <c r="V26" i="65" s="1"/>
  <c r="U13" i="65"/>
  <c r="T13" i="65"/>
  <c r="S13" i="65"/>
  <c r="S26" i="65" s="1"/>
  <c r="S45" i="65" s="1"/>
  <c r="R13" i="65"/>
  <c r="R26" i="65" s="1"/>
  <c r="R45" i="65" s="1"/>
  <c r="Q13" i="65"/>
  <c r="Q26" i="65" s="1"/>
  <c r="Q45" i="65" s="1"/>
  <c r="P13" i="65"/>
  <c r="P26" i="65" s="1"/>
  <c r="P45" i="65" s="1"/>
  <c r="O13" i="65"/>
  <c r="O26" i="65" s="1"/>
  <c r="O45" i="65" s="1"/>
  <c r="N13" i="65"/>
  <c r="N26" i="65" s="1"/>
  <c r="M13" i="65"/>
  <c r="L13" i="65"/>
  <c r="K13" i="65"/>
  <c r="K26" i="65" s="1"/>
  <c r="K45" i="65" s="1"/>
  <c r="J13" i="65"/>
  <c r="J26" i="65" s="1"/>
  <c r="J45" i="65" s="1"/>
  <c r="I13" i="65"/>
  <c r="I26" i="65" s="1"/>
  <c r="I45" i="65" s="1"/>
  <c r="H13" i="65"/>
  <c r="H26" i="65" s="1"/>
  <c r="H45" i="65" s="1"/>
  <c r="G13" i="65"/>
  <c r="G26" i="65" s="1"/>
  <c r="G45" i="65" s="1"/>
  <c r="F13" i="65"/>
  <c r="F26" i="65" s="1"/>
  <c r="E13" i="65"/>
  <c r="D13" i="65"/>
  <c r="D26" i="65" s="1"/>
  <c r="D45" i="65" s="1"/>
  <c r="C13" i="65"/>
  <c r="C26" i="65" s="1"/>
  <c r="C45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Z43" i="66"/>
  <c r="Y43" i="66"/>
  <c r="X43" i="66"/>
  <c r="W43" i="66"/>
  <c r="V43" i="66"/>
  <c r="U43" i="66"/>
  <c r="T43" i="66"/>
  <c r="S43" i="66"/>
  <c r="R43" i="66"/>
  <c r="Q43" i="66"/>
  <c r="Q44" i="66" s="1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Z37" i="66"/>
  <c r="Y37" i="66"/>
  <c r="Y44" i="66" s="1"/>
  <c r="X37" i="66"/>
  <c r="X44" i="66" s="1"/>
  <c r="W37" i="66"/>
  <c r="V37" i="66"/>
  <c r="V44" i="66" s="1"/>
  <c r="U37" i="66"/>
  <c r="U44" i="66" s="1"/>
  <c r="T37" i="66"/>
  <c r="T44" i="66" s="1"/>
  <c r="S37" i="66"/>
  <c r="S44" i="66" s="1"/>
  <c r="R37" i="66"/>
  <c r="Q37" i="66"/>
  <c r="P37" i="66"/>
  <c r="P44" i="66" s="1"/>
  <c r="O37" i="66"/>
  <c r="N37" i="66"/>
  <c r="N44" i="66" s="1"/>
  <c r="M37" i="66"/>
  <c r="M44" i="66" s="1"/>
  <c r="L37" i="66"/>
  <c r="L44" i="66" s="1"/>
  <c r="K37" i="66"/>
  <c r="K44" i="66" s="1"/>
  <c r="J37" i="66"/>
  <c r="I37" i="66"/>
  <c r="H37" i="66"/>
  <c r="H44" i="66" s="1"/>
  <c r="G37" i="66"/>
  <c r="F37" i="66"/>
  <c r="F44" i="66" s="1"/>
  <c r="E37" i="66"/>
  <c r="E44" i="66" s="1"/>
  <c r="D37" i="66"/>
  <c r="D44" i="66" s="1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X13" i="66"/>
  <c r="X26" i="66" s="1"/>
  <c r="W13" i="66"/>
  <c r="V13" i="66"/>
  <c r="V26" i="66" s="1"/>
  <c r="V45" i="66" s="1"/>
  <c r="U13" i="66"/>
  <c r="T13" i="66"/>
  <c r="T26" i="66" s="1"/>
  <c r="T45" i="66" s="1"/>
  <c r="S13" i="66"/>
  <c r="S26" i="66" s="1"/>
  <c r="S45" i="66" s="1"/>
  <c r="R13" i="66"/>
  <c r="R26" i="66" s="1"/>
  <c r="Q13" i="66"/>
  <c r="P13" i="66"/>
  <c r="P26" i="66" s="1"/>
  <c r="O13" i="66"/>
  <c r="N13" i="66"/>
  <c r="N26" i="66" s="1"/>
  <c r="N45" i="66" s="1"/>
  <c r="M13" i="66"/>
  <c r="L13" i="66"/>
  <c r="L26" i="66" s="1"/>
  <c r="L45" i="66" s="1"/>
  <c r="K13" i="66"/>
  <c r="K26" i="66" s="1"/>
  <c r="J13" i="66"/>
  <c r="J26" i="66" s="1"/>
  <c r="I13" i="66"/>
  <c r="H13" i="66"/>
  <c r="H26" i="66" s="1"/>
  <c r="G13" i="66"/>
  <c r="F13" i="66"/>
  <c r="F26" i="66" s="1"/>
  <c r="F45" i="66" s="1"/>
  <c r="E13" i="66"/>
  <c r="D13" i="66"/>
  <c r="D26" i="66" s="1"/>
  <c r="C13" i="66"/>
  <c r="C26" i="66" s="1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W37" i="67"/>
  <c r="W44" i="67" s="1"/>
  <c r="V37" i="67"/>
  <c r="U37" i="67"/>
  <c r="U44" i="67" s="1"/>
  <c r="T37" i="67"/>
  <c r="T44" i="67" s="1"/>
  <c r="S37" i="67"/>
  <c r="S44" i="67" s="1"/>
  <c r="R37" i="67"/>
  <c r="R44" i="67" s="1"/>
  <c r="Q37" i="67"/>
  <c r="Q44" i="67" s="1"/>
  <c r="P37" i="67"/>
  <c r="O37" i="67"/>
  <c r="O44" i="67" s="1"/>
  <c r="N37" i="67"/>
  <c r="M37" i="67"/>
  <c r="M44" i="67" s="1"/>
  <c r="L37" i="67"/>
  <c r="L44" i="67" s="1"/>
  <c r="K37" i="67"/>
  <c r="K44" i="67" s="1"/>
  <c r="J37" i="67"/>
  <c r="J44" i="67" s="1"/>
  <c r="I37" i="67"/>
  <c r="I44" i="67" s="1"/>
  <c r="H37" i="67"/>
  <c r="G37" i="67"/>
  <c r="G44" i="67" s="1"/>
  <c r="F37" i="67"/>
  <c r="E37" i="67"/>
  <c r="E44" i="67" s="1"/>
  <c r="D37" i="67"/>
  <c r="D44" i="67" s="1"/>
  <c r="C37" i="67"/>
  <c r="C44" i="67" s="1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X13" i="67"/>
  <c r="W13" i="67"/>
  <c r="V13" i="67"/>
  <c r="V26" i="67" s="1"/>
  <c r="U13" i="67"/>
  <c r="U26" i="67" s="1"/>
  <c r="T13" i="67"/>
  <c r="T26" i="67" s="1"/>
  <c r="T45" i="67" s="1"/>
  <c r="S13" i="67"/>
  <c r="S26" i="67" s="1"/>
  <c r="R13" i="67"/>
  <c r="R26" i="67" s="1"/>
  <c r="Q13" i="67"/>
  <c r="Q26" i="67" s="1"/>
  <c r="P13" i="67"/>
  <c r="P26" i="67" s="1"/>
  <c r="O13" i="67"/>
  <c r="N13" i="67"/>
  <c r="N26" i="67" s="1"/>
  <c r="M13" i="67"/>
  <c r="M26" i="67" s="1"/>
  <c r="L13" i="67"/>
  <c r="L26" i="67" s="1"/>
  <c r="L45" i="67" s="1"/>
  <c r="K13" i="67"/>
  <c r="K26" i="67" s="1"/>
  <c r="J13" i="67"/>
  <c r="J26" i="67" s="1"/>
  <c r="I13" i="67"/>
  <c r="I26" i="67" s="1"/>
  <c r="H13" i="67"/>
  <c r="H26" i="67" s="1"/>
  <c r="G13" i="67"/>
  <c r="F13" i="67"/>
  <c r="F26" i="67" s="1"/>
  <c r="E13" i="67"/>
  <c r="E26" i="67" s="1"/>
  <c r="D13" i="67"/>
  <c r="D26" i="67" s="1"/>
  <c r="C13" i="67"/>
  <c r="C26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Y44" i="68" s="1"/>
  <c r="X37" i="68"/>
  <c r="X44" i="68" s="1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X26" i="68" s="1"/>
  <c r="W13" i="68"/>
  <c r="W26" i="68" s="1"/>
  <c r="V13" i="68"/>
  <c r="V26" i="68" s="1"/>
  <c r="V45" i="68" s="1"/>
  <c r="U13" i="68"/>
  <c r="U26" i="68" s="1"/>
  <c r="U45" i="68" s="1"/>
  <c r="T13" i="68"/>
  <c r="T26" i="68" s="1"/>
  <c r="T45" i="68" s="1"/>
  <c r="S13" i="68"/>
  <c r="S26" i="68" s="1"/>
  <c r="R13" i="68"/>
  <c r="R26" i="68" s="1"/>
  <c r="Q13" i="68"/>
  <c r="Q26" i="68" s="1"/>
  <c r="P13" i="68"/>
  <c r="P26" i="68" s="1"/>
  <c r="O13" i="68"/>
  <c r="O26" i="68" s="1"/>
  <c r="N13" i="68"/>
  <c r="N26" i="68" s="1"/>
  <c r="N45" i="68" s="1"/>
  <c r="M13" i="68"/>
  <c r="M26" i="68" s="1"/>
  <c r="M45" i="68" s="1"/>
  <c r="L13" i="68"/>
  <c r="L26" i="68" s="1"/>
  <c r="L45" i="68" s="1"/>
  <c r="K13" i="68"/>
  <c r="K26" i="68" s="1"/>
  <c r="J13" i="68"/>
  <c r="J26" i="68" s="1"/>
  <c r="I13" i="68"/>
  <c r="I26" i="68" s="1"/>
  <c r="H13" i="68"/>
  <c r="H26" i="68" s="1"/>
  <c r="G13" i="68"/>
  <c r="G26" i="68" s="1"/>
  <c r="F13" i="68"/>
  <c r="F26" i="68" s="1"/>
  <c r="F45" i="68" s="1"/>
  <c r="E13" i="68"/>
  <c r="E26" i="68" s="1"/>
  <c r="E45" i="68" s="1"/>
  <c r="D13" i="68"/>
  <c r="D26" i="68" s="1"/>
  <c r="D45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X44" i="69" s="1"/>
  <c r="Z44" i="69" s="1"/>
  <c r="W37" i="69"/>
  <c r="W44" i="69" s="1"/>
  <c r="V37" i="69"/>
  <c r="V44" i="69" s="1"/>
  <c r="U37" i="69"/>
  <c r="U44" i="69" s="1"/>
  <c r="T37" i="69"/>
  <c r="T44" i="69" s="1"/>
  <c r="S37" i="69"/>
  <c r="S44" i="69" s="1"/>
  <c r="R37" i="69"/>
  <c r="R44" i="69" s="1"/>
  <c r="Q37" i="69"/>
  <c r="Q44" i="69" s="1"/>
  <c r="P37" i="69"/>
  <c r="P44" i="69" s="1"/>
  <c r="O37" i="69"/>
  <c r="O44" i="69" s="1"/>
  <c r="N37" i="69"/>
  <c r="N44" i="69" s="1"/>
  <c r="M37" i="69"/>
  <c r="M44" i="69" s="1"/>
  <c r="L37" i="69"/>
  <c r="L44" i="69" s="1"/>
  <c r="K37" i="69"/>
  <c r="K44" i="69" s="1"/>
  <c r="J37" i="69"/>
  <c r="J44" i="69" s="1"/>
  <c r="I37" i="69"/>
  <c r="I44" i="69" s="1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C44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AA45" i="69" s="1"/>
  <c r="Z13" i="69"/>
  <c r="Y13" i="69"/>
  <c r="X13" i="69"/>
  <c r="X26" i="69" s="1"/>
  <c r="W13" i="69"/>
  <c r="W26" i="69" s="1"/>
  <c r="V13" i="69"/>
  <c r="V26" i="69" s="1"/>
  <c r="U13" i="69"/>
  <c r="U26" i="69" s="1"/>
  <c r="T13" i="69"/>
  <c r="T26" i="69" s="1"/>
  <c r="T45" i="69" s="1"/>
  <c r="S13" i="69"/>
  <c r="R13" i="69"/>
  <c r="R26" i="69" s="1"/>
  <c r="R45" i="69" s="1"/>
  <c r="Q13" i="69"/>
  <c r="P13" i="69"/>
  <c r="P26" i="69" s="1"/>
  <c r="O13" i="69"/>
  <c r="O26" i="69" s="1"/>
  <c r="N13" i="69"/>
  <c r="N26" i="69" s="1"/>
  <c r="M13" i="69"/>
  <c r="M26" i="69" s="1"/>
  <c r="L13" i="69"/>
  <c r="L26" i="69" s="1"/>
  <c r="L45" i="69" s="1"/>
  <c r="K13" i="69"/>
  <c r="J13" i="69"/>
  <c r="J26" i="69" s="1"/>
  <c r="J45" i="69" s="1"/>
  <c r="I13" i="69"/>
  <c r="H13" i="69"/>
  <c r="H26" i="69" s="1"/>
  <c r="G13" i="69"/>
  <c r="G26" i="69" s="1"/>
  <c r="F13" i="69"/>
  <c r="F26" i="69" s="1"/>
  <c r="E13" i="69"/>
  <c r="E26" i="69" s="1"/>
  <c r="D13" i="69"/>
  <c r="D26" i="69" s="1"/>
  <c r="D45" i="69" s="1"/>
  <c r="C13" i="69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R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X44" i="70" s="1"/>
  <c r="Z44" i="70" s="1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C44" i="70" s="1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AA45" i="70" s="1"/>
  <c r="Y13" i="70"/>
  <c r="Y26" i="70" s="1"/>
  <c r="Y45" i="70" s="1"/>
  <c r="X13" i="70"/>
  <c r="X26" i="70" s="1"/>
  <c r="W13" i="70"/>
  <c r="W26" i="70" s="1"/>
  <c r="W45" i="70" s="1"/>
  <c r="V13" i="70"/>
  <c r="V26" i="70" s="1"/>
  <c r="V45" i="70" s="1"/>
  <c r="U13" i="70"/>
  <c r="U26" i="70" s="1"/>
  <c r="U45" i="70" s="1"/>
  <c r="T13" i="70"/>
  <c r="T26" i="70" s="1"/>
  <c r="T45" i="70" s="1"/>
  <c r="S13" i="70"/>
  <c r="S26" i="70" s="1"/>
  <c r="S45" i="70" s="1"/>
  <c r="R13" i="70"/>
  <c r="R26" i="70" s="1"/>
  <c r="Q13" i="70"/>
  <c r="Q26" i="70" s="1"/>
  <c r="Q45" i="70" s="1"/>
  <c r="P13" i="70"/>
  <c r="P26" i="70" s="1"/>
  <c r="P45" i="70" s="1"/>
  <c r="O13" i="70"/>
  <c r="O26" i="70" s="1"/>
  <c r="O45" i="70" s="1"/>
  <c r="N13" i="70"/>
  <c r="N26" i="70" s="1"/>
  <c r="N45" i="70" s="1"/>
  <c r="M13" i="70"/>
  <c r="M26" i="70" s="1"/>
  <c r="M45" i="70" s="1"/>
  <c r="L13" i="70"/>
  <c r="L26" i="70" s="1"/>
  <c r="L45" i="70" s="1"/>
  <c r="K13" i="70"/>
  <c r="K26" i="70" s="1"/>
  <c r="K45" i="70" s="1"/>
  <c r="J13" i="70"/>
  <c r="J26" i="70" s="1"/>
  <c r="I13" i="70"/>
  <c r="I26" i="70" s="1"/>
  <c r="I45" i="70" s="1"/>
  <c r="H13" i="70"/>
  <c r="H26" i="70" s="1"/>
  <c r="H45" i="70" s="1"/>
  <c r="G13" i="70"/>
  <c r="G26" i="70" s="1"/>
  <c r="G45" i="70" s="1"/>
  <c r="F13" i="70"/>
  <c r="F26" i="70" s="1"/>
  <c r="F45" i="70" s="1"/>
  <c r="E13" i="70"/>
  <c r="E26" i="70" s="1"/>
  <c r="E45" i="70" s="1"/>
  <c r="D13" i="70"/>
  <c r="D26" i="70" s="1"/>
  <c r="D45" i="70" s="1"/>
  <c r="C13" i="70"/>
  <c r="C26" i="70" s="1"/>
  <c r="C45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X44" i="71" s="1"/>
  <c r="W37" i="71"/>
  <c r="W44" i="71" s="1"/>
  <c r="V37" i="71"/>
  <c r="V44" i="71" s="1"/>
  <c r="U37" i="71"/>
  <c r="U44" i="71" s="1"/>
  <c r="T37" i="71"/>
  <c r="T44" i="71" s="1"/>
  <c r="S37" i="71"/>
  <c r="S44" i="71" s="1"/>
  <c r="R37" i="71"/>
  <c r="R44" i="71" s="1"/>
  <c r="Q37" i="71"/>
  <c r="Q44" i="71" s="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J44" i="71" s="1"/>
  <c r="I37" i="71"/>
  <c r="I44" i="71" s="1"/>
  <c r="H37" i="71"/>
  <c r="H44" i="71" s="1"/>
  <c r="G37" i="71"/>
  <c r="G44" i="71" s="1"/>
  <c r="F37" i="71"/>
  <c r="F44" i="71" s="1"/>
  <c r="E37" i="71"/>
  <c r="E44" i="71" s="1"/>
  <c r="D37" i="71"/>
  <c r="D44" i="71" s="1"/>
  <c r="C37" i="71"/>
  <c r="C44" i="71" s="1"/>
  <c r="AA25" i="71"/>
  <c r="Y25" i="71"/>
  <c r="X25" i="71"/>
  <c r="Z25" i="71" s="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AA45" i="71" s="1"/>
  <c r="Y13" i="71"/>
  <c r="Y26" i="71" s="1"/>
  <c r="Y45" i="71" s="1"/>
  <c r="X13" i="71"/>
  <c r="X26" i="71" s="1"/>
  <c r="W13" i="71"/>
  <c r="W26" i="71" s="1"/>
  <c r="W45" i="71" s="1"/>
  <c r="V13" i="71"/>
  <c r="V26" i="71" s="1"/>
  <c r="V45" i="71" s="1"/>
  <c r="U13" i="71"/>
  <c r="U26" i="71" s="1"/>
  <c r="U45" i="71" s="1"/>
  <c r="T13" i="71"/>
  <c r="T26" i="71" s="1"/>
  <c r="T45" i="71" s="1"/>
  <c r="S13" i="71"/>
  <c r="S26" i="71" s="1"/>
  <c r="S45" i="71" s="1"/>
  <c r="R13" i="71"/>
  <c r="R26" i="71" s="1"/>
  <c r="R45" i="71" s="1"/>
  <c r="Q13" i="71"/>
  <c r="Q26" i="71" s="1"/>
  <c r="Q45" i="71" s="1"/>
  <c r="P13" i="71"/>
  <c r="P26" i="71" s="1"/>
  <c r="P45" i="71" s="1"/>
  <c r="O13" i="71"/>
  <c r="O26" i="71" s="1"/>
  <c r="O45" i="71" s="1"/>
  <c r="N13" i="71"/>
  <c r="N26" i="71" s="1"/>
  <c r="N45" i="71" s="1"/>
  <c r="M13" i="71"/>
  <c r="M26" i="71" s="1"/>
  <c r="M45" i="71" s="1"/>
  <c r="L13" i="71"/>
  <c r="L26" i="71" s="1"/>
  <c r="L45" i="71" s="1"/>
  <c r="K13" i="71"/>
  <c r="K26" i="71" s="1"/>
  <c r="K45" i="71" s="1"/>
  <c r="J13" i="71"/>
  <c r="J26" i="71" s="1"/>
  <c r="J45" i="71" s="1"/>
  <c r="I13" i="71"/>
  <c r="I26" i="71" s="1"/>
  <c r="I45" i="71" s="1"/>
  <c r="H13" i="71"/>
  <c r="H26" i="71" s="1"/>
  <c r="H45" i="71" s="1"/>
  <c r="G13" i="71"/>
  <c r="G26" i="71" s="1"/>
  <c r="G45" i="71" s="1"/>
  <c r="F13" i="71"/>
  <c r="F26" i="71" s="1"/>
  <c r="F45" i="71" s="1"/>
  <c r="E13" i="71"/>
  <c r="E26" i="71" s="1"/>
  <c r="E45" i="71" s="1"/>
  <c r="D13" i="71"/>
  <c r="D26" i="71" s="1"/>
  <c r="D45" i="71" s="1"/>
  <c r="C13" i="71"/>
  <c r="C26" i="71" s="1"/>
  <c r="C45" i="71" s="1"/>
  <c r="AA50" i="72"/>
  <c r="Y50" i="72"/>
  <c r="X50" i="72"/>
  <c r="Z50" i="72" s="1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X44" i="72" s="1"/>
  <c r="Z44" i="72" s="1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J44" i="72" s="1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AA45" i="72" s="1"/>
  <c r="Y13" i="72"/>
  <c r="Y26" i="72" s="1"/>
  <c r="Y45" i="72" s="1"/>
  <c r="X13" i="72"/>
  <c r="X26" i="72" s="1"/>
  <c r="W13" i="72"/>
  <c r="W26" i="72" s="1"/>
  <c r="W45" i="72" s="1"/>
  <c r="V13" i="72"/>
  <c r="V26" i="72" s="1"/>
  <c r="V45" i="72" s="1"/>
  <c r="U13" i="72"/>
  <c r="U26" i="72" s="1"/>
  <c r="U45" i="72" s="1"/>
  <c r="T13" i="72"/>
  <c r="T26" i="72" s="1"/>
  <c r="T45" i="72" s="1"/>
  <c r="S13" i="72"/>
  <c r="S26" i="72" s="1"/>
  <c r="S45" i="72" s="1"/>
  <c r="R13" i="72"/>
  <c r="R26" i="72" s="1"/>
  <c r="R45" i="72" s="1"/>
  <c r="Q13" i="72"/>
  <c r="Q26" i="72" s="1"/>
  <c r="Q45" i="72" s="1"/>
  <c r="P13" i="72"/>
  <c r="P26" i="72" s="1"/>
  <c r="P45" i="72" s="1"/>
  <c r="O13" i="72"/>
  <c r="O26" i="72" s="1"/>
  <c r="O45" i="72" s="1"/>
  <c r="N13" i="72"/>
  <c r="N26" i="72" s="1"/>
  <c r="N45" i="72" s="1"/>
  <c r="M13" i="72"/>
  <c r="M26" i="72" s="1"/>
  <c r="M45" i="72" s="1"/>
  <c r="L13" i="72"/>
  <c r="L26" i="72" s="1"/>
  <c r="L45" i="72" s="1"/>
  <c r="K13" i="72"/>
  <c r="K26" i="72" s="1"/>
  <c r="K45" i="72" s="1"/>
  <c r="J13" i="72"/>
  <c r="J26" i="72" s="1"/>
  <c r="J45" i="72" s="1"/>
  <c r="I13" i="72"/>
  <c r="I26" i="72" s="1"/>
  <c r="I45" i="72" s="1"/>
  <c r="H13" i="72"/>
  <c r="H26" i="72" s="1"/>
  <c r="H45" i="72" s="1"/>
  <c r="G13" i="72"/>
  <c r="G26" i="72" s="1"/>
  <c r="G45" i="72" s="1"/>
  <c r="F13" i="72"/>
  <c r="F26" i="72" s="1"/>
  <c r="F45" i="72" s="1"/>
  <c r="E13" i="72"/>
  <c r="E26" i="72" s="1"/>
  <c r="E45" i="72" s="1"/>
  <c r="D13" i="72"/>
  <c r="D26" i="72" s="1"/>
  <c r="D45" i="72" s="1"/>
  <c r="C13" i="72"/>
  <c r="C26" i="72" s="1"/>
  <c r="C45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Z43" i="73"/>
  <c r="Y43" i="73"/>
  <c r="X43" i="73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X44" i="73" s="1"/>
  <c r="Z44" i="73" s="1"/>
  <c r="W37" i="73"/>
  <c r="W44" i="73" s="1"/>
  <c r="V37" i="73"/>
  <c r="V44" i="73" s="1"/>
  <c r="U37" i="73"/>
  <c r="U44" i="73" s="1"/>
  <c r="T37" i="73"/>
  <c r="T44" i="73" s="1"/>
  <c r="S37" i="73"/>
  <c r="S44" i="73" s="1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G44" i="73" s="1"/>
  <c r="F37" i="73"/>
  <c r="F44" i="73" s="1"/>
  <c r="E37" i="73"/>
  <c r="E44" i="73" s="1"/>
  <c r="D37" i="73"/>
  <c r="D44" i="73" s="1"/>
  <c r="C37" i="73"/>
  <c r="C44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AA45" i="73" s="1"/>
  <c r="Y13" i="73"/>
  <c r="Y26" i="73" s="1"/>
  <c r="Y45" i="73" s="1"/>
  <c r="X13" i="73"/>
  <c r="X26" i="73" s="1"/>
  <c r="W13" i="73"/>
  <c r="W26" i="73" s="1"/>
  <c r="W45" i="73" s="1"/>
  <c r="V13" i="73"/>
  <c r="V26" i="73" s="1"/>
  <c r="V45" i="73" s="1"/>
  <c r="U13" i="73"/>
  <c r="U26" i="73" s="1"/>
  <c r="U45" i="73" s="1"/>
  <c r="T13" i="73"/>
  <c r="T26" i="73" s="1"/>
  <c r="T45" i="73" s="1"/>
  <c r="S13" i="73"/>
  <c r="S26" i="73" s="1"/>
  <c r="S45" i="73" s="1"/>
  <c r="R13" i="73"/>
  <c r="R26" i="73" s="1"/>
  <c r="R45" i="73" s="1"/>
  <c r="Q13" i="73"/>
  <c r="Q26" i="73" s="1"/>
  <c r="Q45" i="73" s="1"/>
  <c r="P13" i="73"/>
  <c r="P26" i="73" s="1"/>
  <c r="P45" i="73" s="1"/>
  <c r="O13" i="73"/>
  <c r="O26" i="73" s="1"/>
  <c r="O45" i="73" s="1"/>
  <c r="N13" i="73"/>
  <c r="N26" i="73" s="1"/>
  <c r="N45" i="73" s="1"/>
  <c r="M13" i="73"/>
  <c r="M26" i="73" s="1"/>
  <c r="M45" i="73" s="1"/>
  <c r="L13" i="73"/>
  <c r="L26" i="73" s="1"/>
  <c r="L45" i="73" s="1"/>
  <c r="K13" i="73"/>
  <c r="K26" i="73" s="1"/>
  <c r="K45" i="73" s="1"/>
  <c r="J13" i="73"/>
  <c r="J26" i="73" s="1"/>
  <c r="J45" i="73" s="1"/>
  <c r="I13" i="73"/>
  <c r="I26" i="73" s="1"/>
  <c r="I45" i="73" s="1"/>
  <c r="H13" i="73"/>
  <c r="H26" i="73" s="1"/>
  <c r="H45" i="73" s="1"/>
  <c r="G13" i="73"/>
  <c r="G26" i="73" s="1"/>
  <c r="G45" i="73" s="1"/>
  <c r="F13" i="73"/>
  <c r="F26" i="73" s="1"/>
  <c r="F45" i="73" s="1"/>
  <c r="E13" i="73"/>
  <c r="E26" i="73" s="1"/>
  <c r="E45" i="73" s="1"/>
  <c r="D13" i="73"/>
  <c r="D26" i="73" s="1"/>
  <c r="D45" i="73" s="1"/>
  <c r="C13" i="73"/>
  <c r="C26" i="73" s="1"/>
  <c r="C45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X44" i="74" s="1"/>
  <c r="Z44" i="74" s="1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R44" i="74" s="1"/>
  <c r="Q37" i="74"/>
  <c r="Q44" i="74" s="1"/>
  <c r="P37" i="74"/>
  <c r="P44" i="74" s="1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J44" i="74" s="1"/>
  <c r="I37" i="74"/>
  <c r="I44" i="74" s="1"/>
  <c r="H37" i="74"/>
  <c r="H44" i="74" s="1"/>
  <c r="G37" i="74"/>
  <c r="G44" i="74" s="1"/>
  <c r="F37" i="74"/>
  <c r="F44" i="74" s="1"/>
  <c r="E37" i="74"/>
  <c r="E44" i="74" s="1"/>
  <c r="D37" i="74"/>
  <c r="D44" i="74" s="1"/>
  <c r="C37" i="74"/>
  <c r="C44" i="74" s="1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AA45" i="74" s="1"/>
  <c r="Y13" i="74"/>
  <c r="Y26" i="74" s="1"/>
  <c r="Y45" i="74" s="1"/>
  <c r="X13" i="74"/>
  <c r="X26" i="74" s="1"/>
  <c r="W13" i="74"/>
  <c r="W26" i="74" s="1"/>
  <c r="W45" i="74" s="1"/>
  <c r="V13" i="74"/>
  <c r="V26" i="74" s="1"/>
  <c r="V45" i="74" s="1"/>
  <c r="U13" i="74"/>
  <c r="U26" i="74" s="1"/>
  <c r="U45" i="74" s="1"/>
  <c r="T13" i="74"/>
  <c r="T26" i="74" s="1"/>
  <c r="T45" i="74" s="1"/>
  <c r="S13" i="74"/>
  <c r="S26" i="74" s="1"/>
  <c r="S45" i="74" s="1"/>
  <c r="R13" i="74"/>
  <c r="R26" i="74" s="1"/>
  <c r="R45" i="74" s="1"/>
  <c r="Q13" i="74"/>
  <c r="Q26" i="74" s="1"/>
  <c r="Q45" i="74" s="1"/>
  <c r="P13" i="74"/>
  <c r="P26" i="74" s="1"/>
  <c r="P45" i="74" s="1"/>
  <c r="O13" i="74"/>
  <c r="O26" i="74" s="1"/>
  <c r="O45" i="74" s="1"/>
  <c r="N13" i="74"/>
  <c r="N26" i="74" s="1"/>
  <c r="N45" i="74" s="1"/>
  <c r="M13" i="74"/>
  <c r="M26" i="74" s="1"/>
  <c r="M45" i="74" s="1"/>
  <c r="L13" i="74"/>
  <c r="L26" i="74" s="1"/>
  <c r="L45" i="74" s="1"/>
  <c r="K13" i="74"/>
  <c r="K26" i="74" s="1"/>
  <c r="K45" i="74" s="1"/>
  <c r="J13" i="74"/>
  <c r="J26" i="74" s="1"/>
  <c r="J45" i="74" s="1"/>
  <c r="I13" i="74"/>
  <c r="I26" i="74" s="1"/>
  <c r="I45" i="74" s="1"/>
  <c r="H13" i="74"/>
  <c r="H26" i="74" s="1"/>
  <c r="H45" i="74" s="1"/>
  <c r="G13" i="74"/>
  <c r="G26" i="74" s="1"/>
  <c r="G45" i="74" s="1"/>
  <c r="F13" i="74"/>
  <c r="F26" i="74" s="1"/>
  <c r="F45" i="74" s="1"/>
  <c r="E13" i="74"/>
  <c r="E26" i="74" s="1"/>
  <c r="E45" i="74" s="1"/>
  <c r="D13" i="74"/>
  <c r="D26" i="74" s="1"/>
  <c r="D45" i="74" s="1"/>
  <c r="C13" i="74"/>
  <c r="C26" i="74" s="1"/>
  <c r="C45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Y44" i="75" s="1"/>
  <c r="X37" i="75"/>
  <c r="X44" i="75" s="1"/>
  <c r="Z44" i="75" s="1"/>
  <c r="W37" i="75"/>
  <c r="W44" i="75" s="1"/>
  <c r="V37" i="75"/>
  <c r="V44" i="75" s="1"/>
  <c r="U37" i="75"/>
  <c r="U44" i="75" s="1"/>
  <c r="T37" i="75"/>
  <c r="T44" i="75" s="1"/>
  <c r="S37" i="75"/>
  <c r="S44" i="75" s="1"/>
  <c r="R37" i="75"/>
  <c r="R44" i="75" s="1"/>
  <c r="Q37" i="75"/>
  <c r="Q44" i="75" s="1"/>
  <c r="P37" i="75"/>
  <c r="P44" i="75" s="1"/>
  <c r="O37" i="75"/>
  <c r="O44" i="75" s="1"/>
  <c r="N37" i="75"/>
  <c r="N44" i="75" s="1"/>
  <c r="M37" i="75"/>
  <c r="M44" i="75" s="1"/>
  <c r="L37" i="75"/>
  <c r="L44" i="75" s="1"/>
  <c r="K37" i="75"/>
  <c r="K44" i="75" s="1"/>
  <c r="J37" i="75"/>
  <c r="J44" i="75" s="1"/>
  <c r="I37" i="75"/>
  <c r="I44" i="75" s="1"/>
  <c r="H37" i="75"/>
  <c r="H44" i="75" s="1"/>
  <c r="G37" i="75"/>
  <c r="G44" i="75" s="1"/>
  <c r="F37" i="75"/>
  <c r="F44" i="75" s="1"/>
  <c r="E37" i="75"/>
  <c r="E44" i="75" s="1"/>
  <c r="D37" i="75"/>
  <c r="D44" i="75" s="1"/>
  <c r="C37" i="75"/>
  <c r="C44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Y45" i="75" s="1"/>
  <c r="X13" i="75"/>
  <c r="X26" i="75" s="1"/>
  <c r="W13" i="75"/>
  <c r="W26" i="75" s="1"/>
  <c r="W45" i="75" s="1"/>
  <c r="V13" i="75"/>
  <c r="V26" i="75" s="1"/>
  <c r="V45" i="75" s="1"/>
  <c r="U13" i="75"/>
  <c r="U26" i="75" s="1"/>
  <c r="U45" i="75" s="1"/>
  <c r="T13" i="75"/>
  <c r="T26" i="75" s="1"/>
  <c r="T45" i="75" s="1"/>
  <c r="S13" i="75"/>
  <c r="S26" i="75" s="1"/>
  <c r="S45" i="75" s="1"/>
  <c r="R13" i="75"/>
  <c r="R26" i="75" s="1"/>
  <c r="R45" i="75" s="1"/>
  <c r="Q13" i="75"/>
  <c r="Q26" i="75" s="1"/>
  <c r="Q45" i="75" s="1"/>
  <c r="P13" i="75"/>
  <c r="P26" i="75" s="1"/>
  <c r="P45" i="75" s="1"/>
  <c r="O13" i="75"/>
  <c r="O26" i="75" s="1"/>
  <c r="O45" i="75" s="1"/>
  <c r="N13" i="75"/>
  <c r="N26" i="75" s="1"/>
  <c r="N45" i="75" s="1"/>
  <c r="M13" i="75"/>
  <c r="M26" i="75" s="1"/>
  <c r="M45" i="75" s="1"/>
  <c r="L13" i="75"/>
  <c r="L26" i="75" s="1"/>
  <c r="L45" i="75" s="1"/>
  <c r="K13" i="75"/>
  <c r="K26" i="75" s="1"/>
  <c r="K45" i="75" s="1"/>
  <c r="J13" i="75"/>
  <c r="J26" i="75" s="1"/>
  <c r="J45" i="75" s="1"/>
  <c r="I13" i="75"/>
  <c r="I26" i="75" s="1"/>
  <c r="I45" i="75" s="1"/>
  <c r="H13" i="75"/>
  <c r="H26" i="75" s="1"/>
  <c r="H45" i="75" s="1"/>
  <c r="G13" i="75"/>
  <c r="G26" i="75" s="1"/>
  <c r="G45" i="75" s="1"/>
  <c r="F13" i="75"/>
  <c r="F26" i="75" s="1"/>
  <c r="F45" i="75" s="1"/>
  <c r="E13" i="75"/>
  <c r="E26" i="75" s="1"/>
  <c r="E45" i="75" s="1"/>
  <c r="D13" i="75"/>
  <c r="D26" i="75" s="1"/>
  <c r="D45" i="75" s="1"/>
  <c r="C13" i="75"/>
  <c r="C26" i="75" s="1"/>
  <c r="C45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X44" i="76" s="1"/>
  <c r="Z44" i="76" s="1"/>
  <c r="W37" i="76"/>
  <c r="W44" i="76" s="1"/>
  <c r="V37" i="76"/>
  <c r="V44" i="76" s="1"/>
  <c r="U37" i="76"/>
  <c r="U44" i="76" s="1"/>
  <c r="T37" i="76"/>
  <c r="T44" i="76" s="1"/>
  <c r="S37" i="76"/>
  <c r="S44" i="76" s="1"/>
  <c r="R37" i="76"/>
  <c r="R44" i="76" s="1"/>
  <c r="Q37" i="76"/>
  <c r="Q44" i="76" s="1"/>
  <c r="P37" i="76"/>
  <c r="P44" i="76" s="1"/>
  <c r="O37" i="76"/>
  <c r="O44" i="76" s="1"/>
  <c r="N37" i="76"/>
  <c r="N44" i="76" s="1"/>
  <c r="M37" i="76"/>
  <c r="M44" i="76" s="1"/>
  <c r="L37" i="76"/>
  <c r="L44" i="76" s="1"/>
  <c r="K37" i="76"/>
  <c r="K44" i="76" s="1"/>
  <c r="J37" i="76"/>
  <c r="J44" i="76" s="1"/>
  <c r="I37" i="76"/>
  <c r="I44" i="76" s="1"/>
  <c r="H37" i="76"/>
  <c r="H44" i="76" s="1"/>
  <c r="G37" i="76"/>
  <c r="G44" i="76" s="1"/>
  <c r="F37" i="76"/>
  <c r="F44" i="76" s="1"/>
  <c r="E37" i="76"/>
  <c r="E44" i="76" s="1"/>
  <c r="D37" i="76"/>
  <c r="D44" i="76" s="1"/>
  <c r="C37" i="76"/>
  <c r="C44" i="76" s="1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AA45" i="76" s="1"/>
  <c r="Y13" i="76"/>
  <c r="Y26" i="76" s="1"/>
  <c r="X13" i="76"/>
  <c r="X26" i="76" s="1"/>
  <c r="W13" i="76"/>
  <c r="W26" i="76" s="1"/>
  <c r="W45" i="76" s="1"/>
  <c r="V13" i="76"/>
  <c r="V26" i="76" s="1"/>
  <c r="U13" i="76"/>
  <c r="U26" i="76" s="1"/>
  <c r="T13" i="76"/>
  <c r="T26" i="76" s="1"/>
  <c r="T45" i="76" s="1"/>
  <c r="S13" i="76"/>
  <c r="S26" i="76" s="1"/>
  <c r="S45" i="76" s="1"/>
  <c r="R13" i="76"/>
  <c r="R26" i="76" s="1"/>
  <c r="R45" i="76" s="1"/>
  <c r="Q13" i="76"/>
  <c r="Q26" i="76" s="1"/>
  <c r="P13" i="76"/>
  <c r="P26" i="76" s="1"/>
  <c r="O13" i="76"/>
  <c r="O26" i="76" s="1"/>
  <c r="O45" i="76" s="1"/>
  <c r="N13" i="76"/>
  <c r="N26" i="76" s="1"/>
  <c r="M13" i="76"/>
  <c r="M26" i="76" s="1"/>
  <c r="L13" i="76"/>
  <c r="L26" i="76" s="1"/>
  <c r="L45" i="76" s="1"/>
  <c r="K13" i="76"/>
  <c r="K26" i="76" s="1"/>
  <c r="K45" i="76" s="1"/>
  <c r="J13" i="76"/>
  <c r="J26" i="76" s="1"/>
  <c r="J45" i="76" s="1"/>
  <c r="I13" i="76"/>
  <c r="I26" i="76" s="1"/>
  <c r="H13" i="76"/>
  <c r="H26" i="76" s="1"/>
  <c r="G13" i="76"/>
  <c r="G26" i="76" s="1"/>
  <c r="G45" i="76" s="1"/>
  <c r="F13" i="76"/>
  <c r="F26" i="76" s="1"/>
  <c r="E13" i="76"/>
  <c r="E26" i="76" s="1"/>
  <c r="D13" i="76"/>
  <c r="D26" i="76" s="1"/>
  <c r="D45" i="76" s="1"/>
  <c r="C13" i="76"/>
  <c r="C26" i="76" s="1"/>
  <c r="C45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X44" i="77" s="1"/>
  <c r="Z44" i="77" s="1"/>
  <c r="W37" i="77"/>
  <c r="W44" i="77" s="1"/>
  <c r="V37" i="77"/>
  <c r="V44" i="77" s="1"/>
  <c r="U37" i="77"/>
  <c r="U44" i="77" s="1"/>
  <c r="T37" i="77"/>
  <c r="T44" i="77" s="1"/>
  <c r="S37" i="77"/>
  <c r="S44" i="77" s="1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L44" i="77" s="1"/>
  <c r="K37" i="77"/>
  <c r="K44" i="77" s="1"/>
  <c r="J37" i="77"/>
  <c r="J44" i="77" s="1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D44" i="77" s="1"/>
  <c r="C37" i="77"/>
  <c r="C44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AA45" i="77" s="1"/>
  <c r="Y13" i="77"/>
  <c r="Y26" i="77" s="1"/>
  <c r="Y45" i="77" s="1"/>
  <c r="X13" i="77"/>
  <c r="X26" i="77" s="1"/>
  <c r="W13" i="77"/>
  <c r="W26" i="77" s="1"/>
  <c r="W45" i="77" s="1"/>
  <c r="V13" i="77"/>
  <c r="V26" i="77" s="1"/>
  <c r="V45" i="77" s="1"/>
  <c r="U13" i="77"/>
  <c r="U26" i="77" s="1"/>
  <c r="U45" i="77" s="1"/>
  <c r="T13" i="77"/>
  <c r="T26" i="77" s="1"/>
  <c r="T45" i="77" s="1"/>
  <c r="S13" i="77"/>
  <c r="S26" i="77" s="1"/>
  <c r="S45" i="77" s="1"/>
  <c r="R13" i="77"/>
  <c r="R26" i="77" s="1"/>
  <c r="R45" i="77" s="1"/>
  <c r="Q13" i="77"/>
  <c r="Q26" i="77" s="1"/>
  <c r="Q45" i="77" s="1"/>
  <c r="P13" i="77"/>
  <c r="P26" i="77" s="1"/>
  <c r="P45" i="77" s="1"/>
  <c r="O13" i="77"/>
  <c r="O26" i="77" s="1"/>
  <c r="O45" i="77" s="1"/>
  <c r="N13" i="77"/>
  <c r="N26" i="77" s="1"/>
  <c r="N45" i="77" s="1"/>
  <c r="M13" i="77"/>
  <c r="M26" i="77" s="1"/>
  <c r="M45" i="77" s="1"/>
  <c r="L13" i="77"/>
  <c r="L26" i="77" s="1"/>
  <c r="L45" i="77" s="1"/>
  <c r="K13" i="77"/>
  <c r="K26" i="77" s="1"/>
  <c r="K45" i="77" s="1"/>
  <c r="J13" i="77"/>
  <c r="J26" i="77" s="1"/>
  <c r="J45" i="77" s="1"/>
  <c r="I13" i="77"/>
  <c r="I26" i="77" s="1"/>
  <c r="I45" i="77" s="1"/>
  <c r="H13" i="77"/>
  <c r="H26" i="77" s="1"/>
  <c r="H45" i="77" s="1"/>
  <c r="G13" i="77"/>
  <c r="G26" i="77" s="1"/>
  <c r="G45" i="77" s="1"/>
  <c r="F13" i="77"/>
  <c r="F26" i="77" s="1"/>
  <c r="F45" i="77" s="1"/>
  <c r="E13" i="77"/>
  <c r="E26" i="77" s="1"/>
  <c r="E45" i="77" s="1"/>
  <c r="D13" i="77"/>
  <c r="D26" i="77" s="1"/>
  <c r="D45" i="77" s="1"/>
  <c r="C13" i="77"/>
  <c r="C26" i="77" s="1"/>
  <c r="C45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X44" i="78" s="1"/>
  <c r="Z44" i="78" s="1"/>
  <c r="W37" i="78"/>
  <c r="W44" i="78" s="1"/>
  <c r="V37" i="78"/>
  <c r="V44" i="78" s="1"/>
  <c r="U37" i="78"/>
  <c r="U44" i="78" s="1"/>
  <c r="T37" i="78"/>
  <c r="T44" i="78" s="1"/>
  <c r="S37" i="78"/>
  <c r="S44" i="78" s="1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Y45" i="78" s="1"/>
  <c r="X13" i="78"/>
  <c r="Z13" i="78" s="1"/>
  <c r="W13" i="78"/>
  <c r="W26" i="78" s="1"/>
  <c r="V13" i="78"/>
  <c r="V26" i="78" s="1"/>
  <c r="U13" i="78"/>
  <c r="U26" i="78" s="1"/>
  <c r="U45" i="78" s="1"/>
  <c r="T13" i="78"/>
  <c r="T26" i="78" s="1"/>
  <c r="T45" i="78" s="1"/>
  <c r="S13" i="78"/>
  <c r="S26" i="78" s="1"/>
  <c r="S45" i="78" s="1"/>
  <c r="R13" i="78"/>
  <c r="Q13" i="78"/>
  <c r="Q26" i="78" s="1"/>
  <c r="Q45" i="78" s="1"/>
  <c r="P13" i="78"/>
  <c r="O13" i="78"/>
  <c r="O26" i="78" s="1"/>
  <c r="N13" i="78"/>
  <c r="N26" i="78" s="1"/>
  <c r="M13" i="78"/>
  <c r="M26" i="78" s="1"/>
  <c r="M45" i="78" s="1"/>
  <c r="L13" i="78"/>
  <c r="L26" i="78" s="1"/>
  <c r="L45" i="78" s="1"/>
  <c r="K13" i="78"/>
  <c r="K26" i="78" s="1"/>
  <c r="K45" i="78" s="1"/>
  <c r="J13" i="78"/>
  <c r="I13" i="78"/>
  <c r="I26" i="78" s="1"/>
  <c r="I45" i="78" s="1"/>
  <c r="H13" i="78"/>
  <c r="G13" i="78"/>
  <c r="G26" i="78" s="1"/>
  <c r="F13" i="78"/>
  <c r="F26" i="78" s="1"/>
  <c r="E13" i="78"/>
  <c r="E26" i="78" s="1"/>
  <c r="E45" i="78" s="1"/>
  <c r="D13" i="78"/>
  <c r="D26" i="78" s="1"/>
  <c r="D45" i="78" s="1"/>
  <c r="C13" i="78"/>
  <c r="C26" i="78" s="1"/>
  <c r="C45" i="78" s="1"/>
  <c r="AA50" i="79"/>
  <c r="Y50" i="79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Y13" i="79"/>
  <c r="Y26" i="79" s="1"/>
  <c r="X13" i="79"/>
  <c r="X26" i="79" s="1"/>
  <c r="W13" i="79"/>
  <c r="V13" i="79"/>
  <c r="V26" i="79" s="1"/>
  <c r="V45" i="79" s="1"/>
  <c r="U13" i="79"/>
  <c r="U26" i="79" s="1"/>
  <c r="U45" i="79" s="1"/>
  <c r="T13" i="79"/>
  <c r="T26" i="79" s="1"/>
  <c r="T45" i="79" s="1"/>
  <c r="S13" i="79"/>
  <c r="R13" i="79"/>
  <c r="R26" i="79" s="1"/>
  <c r="R45" i="79" s="1"/>
  <c r="Q13" i="79"/>
  <c r="Q26" i="79" s="1"/>
  <c r="P13" i="79"/>
  <c r="P26" i="79" s="1"/>
  <c r="O13" i="79"/>
  <c r="N13" i="79"/>
  <c r="N26" i="79" s="1"/>
  <c r="N45" i="79" s="1"/>
  <c r="M13" i="79"/>
  <c r="M26" i="79" s="1"/>
  <c r="M45" i="79" s="1"/>
  <c r="L13" i="79"/>
  <c r="K13" i="79"/>
  <c r="J13" i="79"/>
  <c r="J26" i="79" s="1"/>
  <c r="J45" i="79" s="1"/>
  <c r="I13" i="79"/>
  <c r="I26" i="79" s="1"/>
  <c r="H13" i="79"/>
  <c r="H26" i="79" s="1"/>
  <c r="G13" i="79"/>
  <c r="G26" i="79" s="1"/>
  <c r="G45" i="79" s="1"/>
  <c r="F13" i="79"/>
  <c r="F26" i="79" s="1"/>
  <c r="F45" i="79" s="1"/>
  <c r="E13" i="79"/>
  <c r="E26" i="79" s="1"/>
  <c r="E45" i="79" s="1"/>
  <c r="D13" i="79"/>
  <c r="D26" i="79" s="1"/>
  <c r="D45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P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U37" i="80"/>
  <c r="U44" i="80" s="1"/>
  <c r="T37" i="80"/>
  <c r="T44" i="80" s="1"/>
  <c r="S37" i="80"/>
  <c r="S44" i="80" s="1"/>
  <c r="R37" i="80"/>
  <c r="R44" i="80" s="1"/>
  <c r="Q37" i="80"/>
  <c r="Q44" i="80" s="1"/>
  <c r="P37" i="80"/>
  <c r="O37" i="80"/>
  <c r="O44" i="80" s="1"/>
  <c r="N37" i="80"/>
  <c r="M37" i="80"/>
  <c r="M44" i="80" s="1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G44" i="80" s="1"/>
  <c r="F37" i="80"/>
  <c r="E37" i="80"/>
  <c r="E44" i="80" s="1"/>
  <c r="D37" i="80"/>
  <c r="D44" i="80" s="1"/>
  <c r="C37" i="80"/>
  <c r="C44" i="80" s="1"/>
  <c r="V26" i="80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X13" i="80"/>
  <c r="X26" i="80" s="1"/>
  <c r="W13" i="80"/>
  <c r="W26" i="80" s="1"/>
  <c r="V13" i="80"/>
  <c r="U13" i="80"/>
  <c r="U26" i="80" s="1"/>
  <c r="U45" i="80" s="1"/>
  <c r="T13" i="80"/>
  <c r="T26" i="80" s="1"/>
  <c r="S13" i="80"/>
  <c r="S26" i="80" s="1"/>
  <c r="R13" i="80"/>
  <c r="R26" i="80" s="1"/>
  <c r="Q13" i="80"/>
  <c r="Q26" i="80" s="1"/>
  <c r="P13" i="80"/>
  <c r="P26" i="80" s="1"/>
  <c r="O13" i="80"/>
  <c r="O26" i="80" s="1"/>
  <c r="N13" i="80"/>
  <c r="N26" i="80" s="1"/>
  <c r="M13" i="80"/>
  <c r="M26" i="80" s="1"/>
  <c r="M45" i="80" s="1"/>
  <c r="L13" i="80"/>
  <c r="L26" i="80" s="1"/>
  <c r="K13" i="80"/>
  <c r="K26" i="80" s="1"/>
  <c r="J13" i="80"/>
  <c r="J26" i="80" s="1"/>
  <c r="I13" i="80"/>
  <c r="I26" i="80" s="1"/>
  <c r="H13" i="80"/>
  <c r="H26" i="80" s="1"/>
  <c r="H45" i="80" s="1"/>
  <c r="G13" i="80"/>
  <c r="G26" i="80" s="1"/>
  <c r="F13" i="80"/>
  <c r="F26" i="80" s="1"/>
  <c r="E13" i="80"/>
  <c r="E26" i="80" s="1"/>
  <c r="E45" i="80" s="1"/>
  <c r="D13" i="80"/>
  <c r="D26" i="80" s="1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Z37" i="81" s="1"/>
  <c r="W37" i="81"/>
  <c r="W44" i="81" s="1"/>
  <c r="V37" i="81"/>
  <c r="V44" i="81" s="1"/>
  <c r="U37" i="81"/>
  <c r="U44" i="81" s="1"/>
  <c r="T37" i="81"/>
  <c r="S37" i="81"/>
  <c r="S44" i="81" s="1"/>
  <c r="R37" i="8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K37" i="81"/>
  <c r="K44" i="81" s="1"/>
  <c r="J37" i="8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C37" i="81"/>
  <c r="C44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AA45" i="81" s="1"/>
  <c r="Y13" i="81"/>
  <c r="Y26" i="81" s="1"/>
  <c r="Y45" i="81" s="1"/>
  <c r="X13" i="81"/>
  <c r="X26" i="81" s="1"/>
  <c r="W13" i="81"/>
  <c r="W26" i="81" s="1"/>
  <c r="V13" i="81"/>
  <c r="V26" i="81" s="1"/>
  <c r="U13" i="81"/>
  <c r="U26" i="81" s="1"/>
  <c r="T13" i="81"/>
  <c r="T26" i="81" s="1"/>
  <c r="S13" i="81"/>
  <c r="S26" i="81" s="1"/>
  <c r="R13" i="81"/>
  <c r="R26" i="81" s="1"/>
  <c r="Q13" i="81"/>
  <c r="Q26" i="81" s="1"/>
  <c r="Q45" i="81" s="1"/>
  <c r="P13" i="81"/>
  <c r="P26" i="81" s="1"/>
  <c r="O13" i="81"/>
  <c r="O26" i="81" s="1"/>
  <c r="N13" i="81"/>
  <c r="N26" i="81" s="1"/>
  <c r="M13" i="81"/>
  <c r="M26" i="81" s="1"/>
  <c r="L13" i="81"/>
  <c r="L26" i="81" s="1"/>
  <c r="K13" i="81"/>
  <c r="K26" i="81" s="1"/>
  <c r="J13" i="81"/>
  <c r="J26" i="81" s="1"/>
  <c r="I13" i="81"/>
  <c r="I26" i="81" s="1"/>
  <c r="I45" i="81" s="1"/>
  <c r="H13" i="81"/>
  <c r="H26" i="81" s="1"/>
  <c r="G13" i="81"/>
  <c r="G26" i="81" s="1"/>
  <c r="F13" i="81"/>
  <c r="F26" i="81" s="1"/>
  <c r="E13" i="81"/>
  <c r="E26" i="81" s="1"/>
  <c r="D13" i="81"/>
  <c r="D26" i="81" s="1"/>
  <c r="C13" i="81"/>
  <c r="C26" i="81" s="1"/>
  <c r="C45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W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Z37" i="82"/>
  <c r="Y37" i="82"/>
  <c r="X37" i="82"/>
  <c r="X44" i="82" s="1"/>
  <c r="Z44" i="82" s="1"/>
  <c r="W37" i="82"/>
  <c r="V37" i="82"/>
  <c r="V44" i="82" s="1"/>
  <c r="U37" i="82"/>
  <c r="U44" i="82" s="1"/>
  <c r="T37" i="82"/>
  <c r="T44" i="82" s="1"/>
  <c r="S37" i="82"/>
  <c r="R37" i="82"/>
  <c r="R44" i="82" s="1"/>
  <c r="Q37" i="82"/>
  <c r="P37" i="82"/>
  <c r="P44" i="82" s="1"/>
  <c r="O37" i="82"/>
  <c r="N37" i="82"/>
  <c r="N44" i="82" s="1"/>
  <c r="M37" i="82"/>
  <c r="M44" i="82" s="1"/>
  <c r="L37" i="82"/>
  <c r="L44" i="82" s="1"/>
  <c r="K37" i="82"/>
  <c r="J37" i="82"/>
  <c r="J44" i="82" s="1"/>
  <c r="I37" i="82"/>
  <c r="H37" i="82"/>
  <c r="H44" i="82" s="1"/>
  <c r="G37" i="82"/>
  <c r="F37" i="82"/>
  <c r="F44" i="82" s="1"/>
  <c r="E37" i="82"/>
  <c r="E44" i="82" s="1"/>
  <c r="D37" i="82"/>
  <c r="D44" i="82" s="1"/>
  <c r="C37" i="82"/>
  <c r="AA26" i="82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Y13" i="82"/>
  <c r="Y26" i="82" s="1"/>
  <c r="X13" i="82"/>
  <c r="X26" i="82" s="1"/>
  <c r="W13" i="82"/>
  <c r="W26" i="82" s="1"/>
  <c r="V13" i="82"/>
  <c r="V26" i="82" s="1"/>
  <c r="V45" i="82" s="1"/>
  <c r="U13" i="82"/>
  <c r="U26" i="82" s="1"/>
  <c r="U45" i="82" s="1"/>
  <c r="T13" i="82"/>
  <c r="T26" i="82" s="1"/>
  <c r="S13" i="82"/>
  <c r="S26" i="82" s="1"/>
  <c r="R13" i="82"/>
  <c r="R26" i="82" s="1"/>
  <c r="Q13" i="82"/>
  <c r="Q26" i="82" s="1"/>
  <c r="P13" i="82"/>
  <c r="P26" i="82" s="1"/>
  <c r="O13" i="82"/>
  <c r="O26" i="82" s="1"/>
  <c r="N13" i="82"/>
  <c r="N26" i="82" s="1"/>
  <c r="N45" i="82" s="1"/>
  <c r="M13" i="82"/>
  <c r="M26" i="82" s="1"/>
  <c r="M45" i="82" s="1"/>
  <c r="L13" i="82"/>
  <c r="L26" i="82" s="1"/>
  <c r="K13" i="82"/>
  <c r="K26" i="82" s="1"/>
  <c r="J13" i="82"/>
  <c r="J26" i="82" s="1"/>
  <c r="I13" i="82"/>
  <c r="I26" i="82" s="1"/>
  <c r="H13" i="82"/>
  <c r="H26" i="82" s="1"/>
  <c r="G13" i="82"/>
  <c r="G26" i="82" s="1"/>
  <c r="F13" i="82"/>
  <c r="F26" i="82" s="1"/>
  <c r="F45" i="82" s="1"/>
  <c r="E13" i="82"/>
  <c r="E26" i="82" s="1"/>
  <c r="E45" i="82" s="1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P44" i="83" s="1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Z37" i="83" s="1"/>
  <c r="W37" i="83"/>
  <c r="W44" i="83" s="1"/>
  <c r="V37" i="83"/>
  <c r="U37" i="83"/>
  <c r="U44" i="83" s="1"/>
  <c r="T37" i="83"/>
  <c r="S37" i="83"/>
  <c r="S44" i="83" s="1"/>
  <c r="R37" i="83"/>
  <c r="R44" i="83" s="1"/>
  <c r="Q37" i="83"/>
  <c r="Q44" i="83" s="1"/>
  <c r="P37" i="83"/>
  <c r="O37" i="83"/>
  <c r="O44" i="83" s="1"/>
  <c r="N37" i="83"/>
  <c r="M37" i="83"/>
  <c r="M44" i="83" s="1"/>
  <c r="L37" i="83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E37" i="83"/>
  <c r="E44" i="83" s="1"/>
  <c r="D37" i="83"/>
  <c r="C37" i="83"/>
  <c r="C44" i="83" s="1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AA45" i="83" s="1"/>
  <c r="Z13" i="83"/>
  <c r="Y13" i="83"/>
  <c r="X13" i="83"/>
  <c r="X26" i="83" s="1"/>
  <c r="W13" i="83"/>
  <c r="V13" i="83"/>
  <c r="V26" i="83" s="1"/>
  <c r="U13" i="83"/>
  <c r="T13" i="83"/>
  <c r="T26" i="83" s="1"/>
  <c r="S13" i="83"/>
  <c r="S26" i="83" s="1"/>
  <c r="S45" i="83" s="1"/>
  <c r="R13" i="83"/>
  <c r="R26" i="83" s="1"/>
  <c r="R45" i="83" s="1"/>
  <c r="Q13" i="83"/>
  <c r="P13" i="83"/>
  <c r="P26" i="83" s="1"/>
  <c r="O13" i="83"/>
  <c r="N13" i="83"/>
  <c r="N26" i="83" s="1"/>
  <c r="M13" i="83"/>
  <c r="L13" i="83"/>
  <c r="L26" i="83" s="1"/>
  <c r="K13" i="83"/>
  <c r="K26" i="83" s="1"/>
  <c r="K45" i="83" s="1"/>
  <c r="J13" i="83"/>
  <c r="J26" i="83" s="1"/>
  <c r="J45" i="83" s="1"/>
  <c r="I13" i="83"/>
  <c r="H13" i="83"/>
  <c r="H26" i="83" s="1"/>
  <c r="G13" i="83"/>
  <c r="F13" i="83"/>
  <c r="F26" i="83" s="1"/>
  <c r="E13" i="83"/>
  <c r="D13" i="83"/>
  <c r="D26" i="83" s="1"/>
  <c r="C13" i="83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Z37" i="84" s="1"/>
  <c r="W37" i="84"/>
  <c r="V37" i="84"/>
  <c r="V44" i="84" s="1"/>
  <c r="U37" i="84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N37" i="84"/>
  <c r="N44" i="84" s="1"/>
  <c r="M37" i="84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F37" i="84"/>
  <c r="F44" i="84" s="1"/>
  <c r="E37" i="84"/>
  <c r="D37" i="84"/>
  <c r="D44" i="84" s="1"/>
  <c r="C37" i="84"/>
  <c r="C44" i="84" s="1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Y13" i="84"/>
  <c r="Y26" i="84" s="1"/>
  <c r="X13" i="84"/>
  <c r="X26" i="84" s="1"/>
  <c r="W13" i="84"/>
  <c r="W26" i="84" s="1"/>
  <c r="V13" i="84"/>
  <c r="V26" i="84" s="1"/>
  <c r="U13" i="84"/>
  <c r="U26" i="84" s="1"/>
  <c r="T13" i="84"/>
  <c r="T26" i="84" s="1"/>
  <c r="T45" i="84" s="1"/>
  <c r="S13" i="84"/>
  <c r="S26" i="84" s="1"/>
  <c r="S45" i="84" s="1"/>
  <c r="R13" i="84"/>
  <c r="R26" i="84" s="1"/>
  <c r="Q13" i="84"/>
  <c r="Q26" i="84" s="1"/>
  <c r="P13" i="84"/>
  <c r="P26" i="84" s="1"/>
  <c r="O13" i="84"/>
  <c r="O26" i="84" s="1"/>
  <c r="N13" i="84"/>
  <c r="N26" i="84" s="1"/>
  <c r="M13" i="84"/>
  <c r="M26" i="84" s="1"/>
  <c r="L13" i="84"/>
  <c r="L26" i="84" s="1"/>
  <c r="L45" i="84" s="1"/>
  <c r="K13" i="84"/>
  <c r="K26" i="84" s="1"/>
  <c r="K45" i="84" s="1"/>
  <c r="J13" i="84"/>
  <c r="J26" i="84" s="1"/>
  <c r="I13" i="84"/>
  <c r="I26" i="84" s="1"/>
  <c r="H13" i="84"/>
  <c r="H26" i="84" s="1"/>
  <c r="G13" i="84"/>
  <c r="G26" i="84" s="1"/>
  <c r="F13" i="84"/>
  <c r="F26" i="84" s="1"/>
  <c r="E13" i="84"/>
  <c r="E26" i="84" s="1"/>
  <c r="D13" i="84"/>
  <c r="D26" i="84" s="1"/>
  <c r="D45" i="84" s="1"/>
  <c r="C13" i="84"/>
  <c r="C26" i="84" s="1"/>
  <c r="C45" i="84" s="1"/>
  <c r="AA50" i="85"/>
  <c r="Z50" i="85"/>
  <c r="Y50" i="85"/>
  <c r="X50" i="85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X44" i="85" s="1"/>
  <c r="Z44" i="85" s="1"/>
  <c r="W37" i="85"/>
  <c r="W44" i="85" s="1"/>
  <c r="V37" i="85"/>
  <c r="U37" i="85"/>
  <c r="U44" i="85" s="1"/>
  <c r="T37" i="85"/>
  <c r="S37" i="85"/>
  <c r="S44" i="85" s="1"/>
  <c r="R37" i="85"/>
  <c r="R44" i="85" s="1"/>
  <c r="Q37" i="85"/>
  <c r="Q44" i="85" s="1"/>
  <c r="P37" i="85"/>
  <c r="P44" i="85" s="1"/>
  <c r="O37" i="85"/>
  <c r="O44" i="85" s="1"/>
  <c r="N37" i="85"/>
  <c r="M37" i="85"/>
  <c r="M44" i="85" s="1"/>
  <c r="L37" i="85"/>
  <c r="K37" i="85"/>
  <c r="K44" i="85" s="1"/>
  <c r="J37" i="85"/>
  <c r="J44" i="85" s="1"/>
  <c r="I37" i="85"/>
  <c r="I44" i="85" s="1"/>
  <c r="H37" i="85"/>
  <c r="H44" i="85" s="1"/>
  <c r="G37" i="85"/>
  <c r="G44" i="85" s="1"/>
  <c r="F37" i="85"/>
  <c r="E37" i="85"/>
  <c r="E44" i="85" s="1"/>
  <c r="D37" i="85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AA45" i="85" s="1"/>
  <c r="Y13" i="85"/>
  <c r="Y26" i="85" s="1"/>
  <c r="Y45" i="85" s="1"/>
  <c r="X13" i="85"/>
  <c r="W13" i="85"/>
  <c r="W26" i="85" s="1"/>
  <c r="W45" i="85" s="1"/>
  <c r="V13" i="85"/>
  <c r="U13" i="85"/>
  <c r="U26" i="85" s="1"/>
  <c r="T13" i="85"/>
  <c r="T26" i="85" s="1"/>
  <c r="S13" i="85"/>
  <c r="S26" i="85" s="1"/>
  <c r="S45" i="85" s="1"/>
  <c r="R13" i="85"/>
  <c r="R26" i="85" s="1"/>
  <c r="R45" i="85" s="1"/>
  <c r="Q13" i="85"/>
  <c r="Q26" i="85" s="1"/>
  <c r="Q45" i="85" s="1"/>
  <c r="P13" i="85"/>
  <c r="O13" i="85"/>
  <c r="O26" i="85" s="1"/>
  <c r="O45" i="85" s="1"/>
  <c r="N13" i="85"/>
  <c r="M13" i="85"/>
  <c r="M26" i="85" s="1"/>
  <c r="L13" i="85"/>
  <c r="L26" i="85" s="1"/>
  <c r="K13" i="85"/>
  <c r="K26" i="85" s="1"/>
  <c r="K45" i="85" s="1"/>
  <c r="J13" i="85"/>
  <c r="J26" i="85" s="1"/>
  <c r="J45" i="85" s="1"/>
  <c r="I13" i="85"/>
  <c r="I26" i="85" s="1"/>
  <c r="I45" i="85" s="1"/>
  <c r="H13" i="85"/>
  <c r="G13" i="85"/>
  <c r="G26" i="85" s="1"/>
  <c r="G45" i="85" s="1"/>
  <c r="F13" i="85"/>
  <c r="E13" i="85"/>
  <c r="E26" i="85" s="1"/>
  <c r="D13" i="85"/>
  <c r="D26" i="85" s="1"/>
  <c r="C13" i="85"/>
  <c r="C26" i="85" s="1"/>
  <c r="C45" i="85" s="1"/>
  <c r="AA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X44" i="86" s="1"/>
  <c r="Z44" i="86" s="1"/>
  <c r="W37" i="86"/>
  <c r="W44" i="86" s="1"/>
  <c r="V37" i="86"/>
  <c r="V44" i="86" s="1"/>
  <c r="U37" i="86"/>
  <c r="U44" i="86" s="1"/>
  <c r="T37" i="86"/>
  <c r="T44" i="86" s="1"/>
  <c r="S37" i="86"/>
  <c r="S44" i="86" s="1"/>
  <c r="R37" i="86"/>
  <c r="R44" i="86" s="1"/>
  <c r="Q37" i="86"/>
  <c r="Q44" i="86" s="1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G44" i="86" s="1"/>
  <c r="F37" i="86"/>
  <c r="F44" i="86" s="1"/>
  <c r="E37" i="86"/>
  <c r="E44" i="86" s="1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AA45" i="86" s="1"/>
  <c r="Y13" i="86"/>
  <c r="Y26" i="86" s="1"/>
  <c r="Y45" i="86" s="1"/>
  <c r="X13" i="86"/>
  <c r="X26" i="86" s="1"/>
  <c r="W13" i="86"/>
  <c r="W26" i="86" s="1"/>
  <c r="W45" i="86" s="1"/>
  <c r="V13" i="86"/>
  <c r="V26" i="86" s="1"/>
  <c r="V45" i="86" s="1"/>
  <c r="U13" i="86"/>
  <c r="U26" i="86" s="1"/>
  <c r="U45" i="86" s="1"/>
  <c r="T13" i="86"/>
  <c r="T26" i="86" s="1"/>
  <c r="T45" i="86" s="1"/>
  <c r="S13" i="86"/>
  <c r="S26" i="86" s="1"/>
  <c r="S45" i="86" s="1"/>
  <c r="R13" i="86"/>
  <c r="R26" i="86" s="1"/>
  <c r="R45" i="86" s="1"/>
  <c r="Q13" i="86"/>
  <c r="Q26" i="86" s="1"/>
  <c r="Q45" i="86" s="1"/>
  <c r="P13" i="86"/>
  <c r="P26" i="86" s="1"/>
  <c r="P45" i="86" s="1"/>
  <c r="O13" i="86"/>
  <c r="O26" i="86" s="1"/>
  <c r="O45" i="86" s="1"/>
  <c r="N13" i="86"/>
  <c r="N26" i="86" s="1"/>
  <c r="N45" i="86" s="1"/>
  <c r="M13" i="86"/>
  <c r="M26" i="86" s="1"/>
  <c r="M45" i="86" s="1"/>
  <c r="L13" i="86"/>
  <c r="L26" i="86" s="1"/>
  <c r="L45" i="86" s="1"/>
  <c r="K13" i="86"/>
  <c r="K26" i="86" s="1"/>
  <c r="K45" i="86" s="1"/>
  <c r="J13" i="86"/>
  <c r="J26" i="86" s="1"/>
  <c r="J45" i="86" s="1"/>
  <c r="I13" i="86"/>
  <c r="I26" i="86" s="1"/>
  <c r="I45" i="86" s="1"/>
  <c r="H13" i="86"/>
  <c r="H26" i="86" s="1"/>
  <c r="H45" i="86" s="1"/>
  <c r="G13" i="86"/>
  <c r="G26" i="86" s="1"/>
  <c r="G45" i="86" s="1"/>
  <c r="F13" i="86"/>
  <c r="F26" i="86" s="1"/>
  <c r="F45" i="86" s="1"/>
  <c r="E13" i="86"/>
  <c r="E26" i="86" s="1"/>
  <c r="E45" i="86" s="1"/>
  <c r="D13" i="86"/>
  <c r="D26" i="86" s="1"/>
  <c r="D45" i="86" s="1"/>
  <c r="C13" i="86"/>
  <c r="C26" i="86" s="1"/>
  <c r="C45" i="86" s="1"/>
  <c r="AA50" i="87"/>
  <c r="Y50" i="87"/>
  <c r="X50" i="87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X44" i="87" s="1"/>
  <c r="W37" i="87"/>
  <c r="W44" i="87" s="1"/>
  <c r="V37" i="87"/>
  <c r="V44" i="87" s="1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P44" i="87" s="1"/>
  <c r="O37" i="87"/>
  <c r="O44" i="87" s="1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F44" i="87" s="1"/>
  <c r="E37" i="87"/>
  <c r="E44" i="87" s="1"/>
  <c r="D37" i="87"/>
  <c r="D44" i="87" s="1"/>
  <c r="C37" i="87"/>
  <c r="C44" i="87" s="1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AA45" i="87" s="1"/>
  <c r="Y13" i="87"/>
  <c r="Y26" i="87" s="1"/>
  <c r="Y45" i="87" s="1"/>
  <c r="X13" i="87"/>
  <c r="X26" i="87" s="1"/>
  <c r="W13" i="87"/>
  <c r="W26" i="87" s="1"/>
  <c r="W45" i="87" s="1"/>
  <c r="V13" i="87"/>
  <c r="V26" i="87" s="1"/>
  <c r="V45" i="87" s="1"/>
  <c r="U13" i="87"/>
  <c r="U26" i="87" s="1"/>
  <c r="U45" i="87" s="1"/>
  <c r="T13" i="87"/>
  <c r="T26" i="87" s="1"/>
  <c r="T45" i="87" s="1"/>
  <c r="S13" i="87"/>
  <c r="S26" i="87" s="1"/>
  <c r="S45" i="87" s="1"/>
  <c r="R13" i="87"/>
  <c r="R26" i="87" s="1"/>
  <c r="R45" i="87" s="1"/>
  <c r="Q13" i="87"/>
  <c r="Q26" i="87" s="1"/>
  <c r="Q45" i="87" s="1"/>
  <c r="P13" i="87"/>
  <c r="P26" i="87" s="1"/>
  <c r="P45" i="87" s="1"/>
  <c r="O13" i="87"/>
  <c r="O26" i="87" s="1"/>
  <c r="O45" i="87" s="1"/>
  <c r="N13" i="87"/>
  <c r="N26" i="87" s="1"/>
  <c r="N45" i="87" s="1"/>
  <c r="M13" i="87"/>
  <c r="M26" i="87" s="1"/>
  <c r="M45" i="87" s="1"/>
  <c r="L13" i="87"/>
  <c r="L26" i="87" s="1"/>
  <c r="L45" i="87" s="1"/>
  <c r="K13" i="87"/>
  <c r="K26" i="87" s="1"/>
  <c r="K45" i="87" s="1"/>
  <c r="J13" i="87"/>
  <c r="J26" i="87" s="1"/>
  <c r="J45" i="87" s="1"/>
  <c r="I13" i="87"/>
  <c r="I26" i="87" s="1"/>
  <c r="I45" i="87" s="1"/>
  <c r="H13" i="87"/>
  <c r="H26" i="87" s="1"/>
  <c r="H45" i="87" s="1"/>
  <c r="G13" i="87"/>
  <c r="G26" i="87" s="1"/>
  <c r="G45" i="87" s="1"/>
  <c r="F13" i="87"/>
  <c r="F26" i="87" s="1"/>
  <c r="F45" i="87" s="1"/>
  <c r="E13" i="87"/>
  <c r="E26" i="87" s="1"/>
  <c r="E45" i="87" s="1"/>
  <c r="D13" i="87"/>
  <c r="D26" i="87" s="1"/>
  <c r="D45" i="87" s="1"/>
  <c r="C13" i="87"/>
  <c r="C26" i="87" s="1"/>
  <c r="C45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X44" i="88" s="1"/>
  <c r="Z44" i="88" s="1"/>
  <c r="W37" i="88"/>
  <c r="W44" i="88" s="1"/>
  <c r="V37" i="88"/>
  <c r="V44" i="88" s="1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N44" i="88" s="1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F44" i="88" s="1"/>
  <c r="E37" i="88"/>
  <c r="E44" i="88" s="1"/>
  <c r="D37" i="88"/>
  <c r="D44" i="88" s="1"/>
  <c r="C37" i="88"/>
  <c r="C44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Z13" i="88"/>
  <c r="Y13" i="88"/>
  <c r="X13" i="88"/>
  <c r="X26" i="88" s="1"/>
  <c r="W13" i="88"/>
  <c r="W26" i="88" s="1"/>
  <c r="V13" i="88"/>
  <c r="V26" i="88" s="1"/>
  <c r="V45" i="88" s="1"/>
  <c r="U13" i="88"/>
  <c r="T13" i="88"/>
  <c r="T26" i="88" s="1"/>
  <c r="S13" i="88"/>
  <c r="R13" i="88"/>
  <c r="Q13" i="88"/>
  <c r="P13" i="88"/>
  <c r="P26" i="88" s="1"/>
  <c r="O13" i="88"/>
  <c r="O26" i="88" s="1"/>
  <c r="N13" i="88"/>
  <c r="N26" i="88" s="1"/>
  <c r="N45" i="88" s="1"/>
  <c r="M13" i="88"/>
  <c r="L13" i="88"/>
  <c r="L26" i="88" s="1"/>
  <c r="K13" i="88"/>
  <c r="J13" i="88"/>
  <c r="I13" i="88"/>
  <c r="H13" i="88"/>
  <c r="H26" i="88" s="1"/>
  <c r="G13" i="88"/>
  <c r="G26" i="88" s="1"/>
  <c r="F13" i="88"/>
  <c r="F26" i="88" s="1"/>
  <c r="F45" i="88" s="1"/>
  <c r="E13" i="88"/>
  <c r="D13" i="88"/>
  <c r="D26" i="88" s="1"/>
  <c r="C13" i="88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Y37" i="89"/>
  <c r="Y44" i="89" s="1"/>
  <c r="X37" i="89"/>
  <c r="X44" i="89" s="1"/>
  <c r="Z44" i="89" s="1"/>
  <c r="W37" i="89"/>
  <c r="W44" i="89" s="1"/>
  <c r="V37" i="89"/>
  <c r="V44" i="89" s="1"/>
  <c r="U37" i="89"/>
  <c r="U44" i="89" s="1"/>
  <c r="T37" i="89"/>
  <c r="T44" i="89" s="1"/>
  <c r="S37" i="89"/>
  <c r="S44" i="89" s="1"/>
  <c r="R37" i="89"/>
  <c r="R44" i="89" s="1"/>
  <c r="Q37" i="89"/>
  <c r="Q44" i="89" s="1"/>
  <c r="P37" i="89"/>
  <c r="P44" i="89" s="1"/>
  <c r="O37" i="89"/>
  <c r="O44" i="89" s="1"/>
  <c r="N37" i="89"/>
  <c r="N44" i="89" s="1"/>
  <c r="M37" i="89"/>
  <c r="M44" i="89" s="1"/>
  <c r="L37" i="89"/>
  <c r="L44" i="89" s="1"/>
  <c r="K37" i="89"/>
  <c r="K44" i="89" s="1"/>
  <c r="J37" i="89"/>
  <c r="J44" i="89" s="1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C44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Y26" i="89" s="1"/>
  <c r="Y45" i="89" s="1"/>
  <c r="X13" i="89"/>
  <c r="X26" i="89" s="1"/>
  <c r="W13" i="89"/>
  <c r="W26" i="89" s="1"/>
  <c r="W45" i="89" s="1"/>
  <c r="V13" i="89"/>
  <c r="V26" i="89" s="1"/>
  <c r="V45" i="89" s="1"/>
  <c r="U13" i="89"/>
  <c r="U26" i="89" s="1"/>
  <c r="U45" i="89" s="1"/>
  <c r="T13" i="89"/>
  <c r="T26" i="89" s="1"/>
  <c r="T45" i="89" s="1"/>
  <c r="S13" i="89"/>
  <c r="S26" i="89" s="1"/>
  <c r="S45" i="89" s="1"/>
  <c r="R13" i="89"/>
  <c r="R26" i="89" s="1"/>
  <c r="R45" i="89" s="1"/>
  <c r="Q13" i="89"/>
  <c r="Q26" i="89" s="1"/>
  <c r="Q45" i="89" s="1"/>
  <c r="P13" i="89"/>
  <c r="P26" i="89" s="1"/>
  <c r="P45" i="89" s="1"/>
  <c r="O13" i="89"/>
  <c r="O26" i="89" s="1"/>
  <c r="O45" i="89" s="1"/>
  <c r="N13" i="89"/>
  <c r="N26" i="89" s="1"/>
  <c r="N45" i="89" s="1"/>
  <c r="M13" i="89"/>
  <c r="M26" i="89" s="1"/>
  <c r="M45" i="89" s="1"/>
  <c r="L13" i="89"/>
  <c r="L26" i="89" s="1"/>
  <c r="L45" i="89" s="1"/>
  <c r="K13" i="89"/>
  <c r="K26" i="89" s="1"/>
  <c r="K45" i="89" s="1"/>
  <c r="J13" i="89"/>
  <c r="J26" i="89" s="1"/>
  <c r="J45" i="89" s="1"/>
  <c r="I13" i="89"/>
  <c r="I26" i="89" s="1"/>
  <c r="I45" i="89" s="1"/>
  <c r="H13" i="89"/>
  <c r="H26" i="89" s="1"/>
  <c r="H45" i="89" s="1"/>
  <c r="G13" i="89"/>
  <c r="G26" i="89" s="1"/>
  <c r="G45" i="89" s="1"/>
  <c r="F13" i="89"/>
  <c r="F26" i="89" s="1"/>
  <c r="F45" i="89" s="1"/>
  <c r="E13" i="89"/>
  <c r="E26" i="89" s="1"/>
  <c r="E45" i="89" s="1"/>
  <c r="D13" i="89"/>
  <c r="D26" i="89" s="1"/>
  <c r="D45" i="89" s="1"/>
  <c r="C13" i="89"/>
  <c r="C26" i="89" s="1"/>
  <c r="C45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X44" i="90" s="1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D26" i="90"/>
  <c r="D45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X13" i="90"/>
  <c r="X26" i="90" s="1"/>
  <c r="W13" i="90"/>
  <c r="W26" i="90" s="1"/>
  <c r="W45" i="90" s="1"/>
  <c r="V13" i="90"/>
  <c r="V26" i="90" s="1"/>
  <c r="U13" i="90"/>
  <c r="U26" i="90" s="1"/>
  <c r="U45" i="90" s="1"/>
  <c r="T13" i="90"/>
  <c r="T26" i="90" s="1"/>
  <c r="S13" i="90"/>
  <c r="S26" i="90" s="1"/>
  <c r="R13" i="90"/>
  <c r="R26" i="90" s="1"/>
  <c r="Q13" i="90"/>
  <c r="Q26" i="90" s="1"/>
  <c r="P13" i="90"/>
  <c r="P26" i="90" s="1"/>
  <c r="O13" i="90"/>
  <c r="O26" i="90" s="1"/>
  <c r="O45" i="90" s="1"/>
  <c r="N13" i="90"/>
  <c r="N26" i="90" s="1"/>
  <c r="M13" i="90"/>
  <c r="M26" i="90" s="1"/>
  <c r="M45" i="90" s="1"/>
  <c r="L13" i="90"/>
  <c r="L26" i="90" s="1"/>
  <c r="K13" i="90"/>
  <c r="K26" i="90" s="1"/>
  <c r="J13" i="90"/>
  <c r="J26" i="90" s="1"/>
  <c r="I13" i="90"/>
  <c r="I26" i="90" s="1"/>
  <c r="H13" i="90"/>
  <c r="H26" i="90" s="1"/>
  <c r="G13" i="90"/>
  <c r="G26" i="90" s="1"/>
  <c r="G45" i="90" s="1"/>
  <c r="F13" i="90"/>
  <c r="F26" i="90" s="1"/>
  <c r="E13" i="90"/>
  <c r="E26" i="90" s="1"/>
  <c r="E45" i="90" s="1"/>
  <c r="D13" i="90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X44" i="91" s="1"/>
  <c r="Z44" i="91" s="1"/>
  <c r="W37" i="91"/>
  <c r="W44" i="91" s="1"/>
  <c r="V37" i="91"/>
  <c r="V44" i="91" s="1"/>
  <c r="U37" i="91"/>
  <c r="U44" i="91" s="1"/>
  <c r="T37" i="91"/>
  <c r="T44" i="91" s="1"/>
  <c r="S37" i="91"/>
  <c r="S44" i="91" s="1"/>
  <c r="R37" i="91"/>
  <c r="R44" i="91" s="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L44" i="91" s="1"/>
  <c r="K37" i="91"/>
  <c r="K44" i="91" s="1"/>
  <c r="J37" i="91"/>
  <c r="J44" i="91" s="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AA45" i="91" s="1"/>
  <c r="Y13" i="91"/>
  <c r="Y26" i="91" s="1"/>
  <c r="Y45" i="91" s="1"/>
  <c r="X13" i="91"/>
  <c r="X26" i="91" s="1"/>
  <c r="W13" i="91"/>
  <c r="W26" i="91" s="1"/>
  <c r="W45" i="91" s="1"/>
  <c r="V13" i="91"/>
  <c r="V26" i="91" s="1"/>
  <c r="V45" i="91" s="1"/>
  <c r="U13" i="91"/>
  <c r="U26" i="91" s="1"/>
  <c r="U45" i="91" s="1"/>
  <c r="T13" i="91"/>
  <c r="T26" i="91" s="1"/>
  <c r="T45" i="91" s="1"/>
  <c r="S13" i="91"/>
  <c r="S26" i="91" s="1"/>
  <c r="S45" i="91" s="1"/>
  <c r="R13" i="91"/>
  <c r="R26" i="91" s="1"/>
  <c r="R45" i="91" s="1"/>
  <c r="Q13" i="91"/>
  <c r="Q26" i="91" s="1"/>
  <c r="Q45" i="91" s="1"/>
  <c r="P13" i="91"/>
  <c r="P26" i="91" s="1"/>
  <c r="P45" i="91" s="1"/>
  <c r="O13" i="91"/>
  <c r="O26" i="91" s="1"/>
  <c r="O45" i="91" s="1"/>
  <c r="N13" i="91"/>
  <c r="N26" i="91" s="1"/>
  <c r="N45" i="91" s="1"/>
  <c r="M13" i="91"/>
  <c r="M26" i="91" s="1"/>
  <c r="M45" i="91" s="1"/>
  <c r="L13" i="91"/>
  <c r="L26" i="91" s="1"/>
  <c r="L45" i="91" s="1"/>
  <c r="K13" i="91"/>
  <c r="K26" i="91" s="1"/>
  <c r="K45" i="91" s="1"/>
  <c r="J13" i="91"/>
  <c r="J26" i="91" s="1"/>
  <c r="J45" i="91" s="1"/>
  <c r="I13" i="91"/>
  <c r="I26" i="91" s="1"/>
  <c r="I45" i="91" s="1"/>
  <c r="H13" i="91"/>
  <c r="H26" i="91" s="1"/>
  <c r="H45" i="91" s="1"/>
  <c r="G13" i="91"/>
  <c r="G26" i="91" s="1"/>
  <c r="G45" i="91" s="1"/>
  <c r="F13" i="91"/>
  <c r="F26" i="91" s="1"/>
  <c r="F45" i="91" s="1"/>
  <c r="E13" i="91"/>
  <c r="E26" i="91" s="1"/>
  <c r="E45" i="91" s="1"/>
  <c r="D13" i="91"/>
  <c r="D26" i="91" s="1"/>
  <c r="D45" i="91" s="1"/>
  <c r="C13" i="91"/>
  <c r="C26" i="91" s="1"/>
  <c r="C45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X44" i="92" s="1"/>
  <c r="Z44" i="92" s="1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Q44" i="92" s="1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G44" i="92" s="1"/>
  <c r="F37" i="92"/>
  <c r="F44" i="92" s="1"/>
  <c r="E37" i="92"/>
  <c r="E44" i="92" s="1"/>
  <c r="D37" i="92"/>
  <c r="D44" i="92" s="1"/>
  <c r="C37" i="92"/>
  <c r="C44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AA45" i="92" s="1"/>
  <c r="Y13" i="92"/>
  <c r="Y26" i="92" s="1"/>
  <c r="Y45" i="92" s="1"/>
  <c r="X13" i="92"/>
  <c r="X26" i="92" s="1"/>
  <c r="W13" i="92"/>
  <c r="W26" i="92" s="1"/>
  <c r="V13" i="92"/>
  <c r="V26" i="92" s="1"/>
  <c r="U13" i="92"/>
  <c r="U26" i="92" s="1"/>
  <c r="T13" i="92"/>
  <c r="T26" i="92" s="1"/>
  <c r="S13" i="92"/>
  <c r="S26" i="92" s="1"/>
  <c r="S45" i="92" s="1"/>
  <c r="R13" i="92"/>
  <c r="R26" i="92" s="1"/>
  <c r="R45" i="92" s="1"/>
  <c r="Q13" i="92"/>
  <c r="Q26" i="92" s="1"/>
  <c r="Q45" i="92" s="1"/>
  <c r="P13" i="92"/>
  <c r="P26" i="92" s="1"/>
  <c r="O13" i="92"/>
  <c r="O26" i="92" s="1"/>
  <c r="N13" i="92"/>
  <c r="N26" i="92" s="1"/>
  <c r="M13" i="92"/>
  <c r="M26" i="92" s="1"/>
  <c r="L13" i="92"/>
  <c r="L26" i="92" s="1"/>
  <c r="K13" i="92"/>
  <c r="K26" i="92" s="1"/>
  <c r="K45" i="92" s="1"/>
  <c r="J13" i="92"/>
  <c r="J26" i="92" s="1"/>
  <c r="J45" i="92" s="1"/>
  <c r="I13" i="92"/>
  <c r="I26" i="92" s="1"/>
  <c r="I45" i="92" s="1"/>
  <c r="H13" i="92"/>
  <c r="H26" i="92" s="1"/>
  <c r="G13" i="92"/>
  <c r="G26" i="92" s="1"/>
  <c r="F13" i="92"/>
  <c r="F26" i="92" s="1"/>
  <c r="E13" i="92"/>
  <c r="E26" i="92" s="1"/>
  <c r="D13" i="92"/>
  <c r="D26" i="92" s="1"/>
  <c r="C13" i="92"/>
  <c r="C26" i="92" s="1"/>
  <c r="C45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X44" i="93" s="1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R44" i="93" s="1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D44" i="93" s="1"/>
  <c r="C37" i="93"/>
  <c r="C44" i="93" s="1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AA45" i="93" s="1"/>
  <c r="Y13" i="93"/>
  <c r="X13" i="93"/>
  <c r="W13" i="93"/>
  <c r="V13" i="93"/>
  <c r="V26" i="93" s="1"/>
  <c r="U13" i="93"/>
  <c r="T13" i="93"/>
  <c r="T26" i="93" s="1"/>
  <c r="T45" i="93" s="1"/>
  <c r="S13" i="93"/>
  <c r="R13" i="93"/>
  <c r="R26" i="93" s="1"/>
  <c r="Q13" i="93"/>
  <c r="P13" i="93"/>
  <c r="P26" i="93" s="1"/>
  <c r="O13" i="93"/>
  <c r="N13" i="93"/>
  <c r="N26" i="93" s="1"/>
  <c r="M13" i="93"/>
  <c r="L13" i="93"/>
  <c r="L26" i="93" s="1"/>
  <c r="L45" i="93" s="1"/>
  <c r="K13" i="93"/>
  <c r="J13" i="93"/>
  <c r="J26" i="93" s="1"/>
  <c r="I13" i="93"/>
  <c r="H13" i="93"/>
  <c r="H26" i="93" s="1"/>
  <c r="G13" i="93"/>
  <c r="F13" i="93"/>
  <c r="F26" i="93" s="1"/>
  <c r="E13" i="93"/>
  <c r="D13" i="93"/>
  <c r="D26" i="93" s="1"/>
  <c r="D45" i="93" s="1"/>
  <c r="C13" i="93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X44" i="94" s="1"/>
  <c r="Z44" i="94" s="1"/>
  <c r="W37" i="94"/>
  <c r="W44" i="94" s="1"/>
  <c r="V37" i="94"/>
  <c r="V44" i="94" s="1"/>
  <c r="U37" i="94"/>
  <c r="U44" i="94" s="1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C44" i="94" s="1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Y13" i="94"/>
  <c r="X13" i="94"/>
  <c r="Z13" i="94" s="1"/>
  <c r="W13" i="94"/>
  <c r="V13" i="94"/>
  <c r="V26" i="94" s="1"/>
  <c r="V45" i="94" s="1"/>
  <c r="U13" i="94"/>
  <c r="U26" i="94" s="1"/>
  <c r="U45" i="94" s="1"/>
  <c r="T13" i="94"/>
  <c r="T26" i="94" s="1"/>
  <c r="S13" i="94"/>
  <c r="S26" i="94" s="1"/>
  <c r="S45" i="94" s="1"/>
  <c r="R13" i="94"/>
  <c r="R26" i="94" s="1"/>
  <c r="Q13" i="94"/>
  <c r="P13" i="94"/>
  <c r="P26" i="94" s="1"/>
  <c r="O13" i="94"/>
  <c r="O26" i="94" s="1"/>
  <c r="O45" i="94" s="1"/>
  <c r="N13" i="94"/>
  <c r="N26" i="94" s="1"/>
  <c r="N45" i="94" s="1"/>
  <c r="M13" i="94"/>
  <c r="M26" i="94" s="1"/>
  <c r="M45" i="94" s="1"/>
  <c r="L13" i="94"/>
  <c r="L26" i="94" s="1"/>
  <c r="K13" i="94"/>
  <c r="K26" i="94" s="1"/>
  <c r="K45" i="94" s="1"/>
  <c r="J13" i="94"/>
  <c r="J26" i="94" s="1"/>
  <c r="I13" i="94"/>
  <c r="H13" i="94"/>
  <c r="H26" i="94" s="1"/>
  <c r="G13" i="94"/>
  <c r="G26" i="94" s="1"/>
  <c r="G45" i="94" s="1"/>
  <c r="F13" i="94"/>
  <c r="F26" i="94" s="1"/>
  <c r="F45" i="94" s="1"/>
  <c r="E13" i="94"/>
  <c r="E26" i="94" s="1"/>
  <c r="E45" i="94" s="1"/>
  <c r="D13" i="94"/>
  <c r="D26" i="94" s="1"/>
  <c r="C13" i="94"/>
  <c r="C26" i="94" s="1"/>
  <c r="C45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X44" i="95" s="1"/>
  <c r="Z44" i="95" s="1"/>
  <c r="W37" i="95"/>
  <c r="W44" i="95" s="1"/>
  <c r="V37" i="95"/>
  <c r="V44" i="95" s="1"/>
  <c r="U37" i="95"/>
  <c r="U44" i="95" s="1"/>
  <c r="T37" i="95"/>
  <c r="T44" i="95" s="1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D44" i="95" s="1"/>
  <c r="C37" i="95"/>
  <c r="C44" i="95" s="1"/>
  <c r="G26" i="95"/>
  <c r="AA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Z13" i="95"/>
  <c r="Y13" i="95"/>
  <c r="X13" i="95"/>
  <c r="X26" i="95" s="1"/>
  <c r="X45" i="95" s="1"/>
  <c r="W13" i="95"/>
  <c r="W26" i="95" s="1"/>
  <c r="V13" i="95"/>
  <c r="U13" i="95"/>
  <c r="T13" i="95"/>
  <c r="S13" i="95"/>
  <c r="R13" i="95"/>
  <c r="R26" i="95" s="1"/>
  <c r="Q13" i="95"/>
  <c r="P13" i="95"/>
  <c r="P26" i="95" s="1"/>
  <c r="P45" i="95" s="1"/>
  <c r="O13" i="95"/>
  <c r="O26" i="95" s="1"/>
  <c r="N13" i="95"/>
  <c r="N26" i="95" s="1"/>
  <c r="M13" i="95"/>
  <c r="L13" i="95"/>
  <c r="K13" i="95"/>
  <c r="J13" i="95"/>
  <c r="J26" i="95" s="1"/>
  <c r="I13" i="95"/>
  <c r="H13" i="95"/>
  <c r="H26" i="95" s="1"/>
  <c r="H45" i="95" s="1"/>
  <c r="G13" i="95"/>
  <c r="F13" i="95"/>
  <c r="F26" i="95" s="1"/>
  <c r="E13" i="95"/>
  <c r="D13" i="95"/>
  <c r="C13" i="95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X44" i="96" s="1"/>
  <c r="Z44" i="96" s="1"/>
  <c r="W37" i="96"/>
  <c r="W44" i="96" s="1"/>
  <c r="V37" i="96"/>
  <c r="V44" i="96" s="1"/>
  <c r="U37" i="96"/>
  <c r="U44" i="96" s="1"/>
  <c r="T37" i="96"/>
  <c r="T44" i="96" s="1"/>
  <c r="S37" i="96"/>
  <c r="S44" i="96" s="1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K44" i="96" s="1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C44" i="96" s="1"/>
  <c r="F26" i="96"/>
  <c r="AA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X13" i="96"/>
  <c r="Z13" i="96" s="1"/>
  <c r="W13" i="96"/>
  <c r="V13" i="96"/>
  <c r="V26" i="96" s="1"/>
  <c r="U13" i="96"/>
  <c r="T13" i="96"/>
  <c r="T26" i="96" s="1"/>
  <c r="S13" i="96"/>
  <c r="R13" i="96"/>
  <c r="R26" i="96" s="1"/>
  <c r="Q13" i="96"/>
  <c r="P13" i="96"/>
  <c r="P26" i="96" s="1"/>
  <c r="O13" i="96"/>
  <c r="N13" i="96"/>
  <c r="N26" i="96" s="1"/>
  <c r="M13" i="96"/>
  <c r="L13" i="96"/>
  <c r="L26" i="96" s="1"/>
  <c r="K13" i="96"/>
  <c r="J13" i="96"/>
  <c r="J26" i="96" s="1"/>
  <c r="I13" i="96"/>
  <c r="H13" i="96"/>
  <c r="H26" i="96" s="1"/>
  <c r="G13" i="96"/>
  <c r="F13" i="96"/>
  <c r="E13" i="96"/>
  <c r="D13" i="96"/>
  <c r="D26" i="96" s="1"/>
  <c r="C13" i="96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O44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X44" i="97" s="1"/>
  <c r="Z44" i="97" s="1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P44" i="97" s="1"/>
  <c r="O37" i="97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D44" i="97" s="1"/>
  <c r="C37" i="97"/>
  <c r="C44" i="97" s="1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X13" i="97"/>
  <c r="W13" i="97"/>
  <c r="W26" i="97" s="1"/>
  <c r="V13" i="97"/>
  <c r="V26" i="97" s="1"/>
  <c r="U13" i="97"/>
  <c r="T13" i="97"/>
  <c r="T26" i="97" s="1"/>
  <c r="S13" i="97"/>
  <c r="S26" i="97" s="1"/>
  <c r="R13" i="97"/>
  <c r="R26" i="97" s="1"/>
  <c r="Q13" i="97"/>
  <c r="Q26" i="97" s="1"/>
  <c r="P13" i="97"/>
  <c r="P26" i="97" s="1"/>
  <c r="O13" i="97"/>
  <c r="O26" i="97" s="1"/>
  <c r="N13" i="97"/>
  <c r="N26" i="97" s="1"/>
  <c r="M13" i="97"/>
  <c r="L13" i="97"/>
  <c r="L26" i="97" s="1"/>
  <c r="K13" i="97"/>
  <c r="K26" i="97" s="1"/>
  <c r="J13" i="97"/>
  <c r="J26" i="97" s="1"/>
  <c r="I13" i="97"/>
  <c r="I26" i="97" s="1"/>
  <c r="H13" i="97"/>
  <c r="H26" i="97" s="1"/>
  <c r="G13" i="97"/>
  <c r="G26" i="97" s="1"/>
  <c r="F13" i="97"/>
  <c r="F26" i="97" s="1"/>
  <c r="E13" i="97"/>
  <c r="D13" i="97"/>
  <c r="D26" i="97" s="1"/>
  <c r="C13" i="97"/>
  <c r="C26" i="97" s="1"/>
  <c r="AA50" i="98"/>
  <c r="Z50" i="98"/>
  <c r="Y50" i="98"/>
  <c r="X50" i="98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U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X44" i="98" s="1"/>
  <c r="Z44" i="98" s="1"/>
  <c r="W37" i="98"/>
  <c r="W44" i="98" s="1"/>
  <c r="V37" i="98"/>
  <c r="V44" i="98" s="1"/>
  <c r="U37" i="98"/>
  <c r="T37" i="98"/>
  <c r="T44" i="98" s="1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C44" i="98" s="1"/>
  <c r="W26" i="98"/>
  <c r="W45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Y26" i="98" s="1"/>
  <c r="Y45" i="98" s="1"/>
  <c r="X13" i="98"/>
  <c r="X26" i="98" s="1"/>
  <c r="Z26" i="98" s="1"/>
  <c r="W13" i="98"/>
  <c r="V13" i="98"/>
  <c r="V26" i="98" s="1"/>
  <c r="V45" i="98" s="1"/>
  <c r="U13" i="98"/>
  <c r="U26" i="98" s="1"/>
  <c r="T13" i="98"/>
  <c r="T26" i="98" s="1"/>
  <c r="S13" i="98"/>
  <c r="S26" i="98" s="1"/>
  <c r="S45" i="98" s="1"/>
  <c r="R13" i="98"/>
  <c r="R26" i="98" s="1"/>
  <c r="Q13" i="98"/>
  <c r="Q26" i="98" s="1"/>
  <c r="Q45" i="98" s="1"/>
  <c r="P13" i="98"/>
  <c r="P26" i="98" s="1"/>
  <c r="O13" i="98"/>
  <c r="O26" i="98" s="1"/>
  <c r="N13" i="98"/>
  <c r="N26" i="98" s="1"/>
  <c r="N45" i="98" s="1"/>
  <c r="M13" i="98"/>
  <c r="M26" i="98" s="1"/>
  <c r="L13" i="98"/>
  <c r="L26" i="98" s="1"/>
  <c r="K13" i="98"/>
  <c r="K26" i="98" s="1"/>
  <c r="K45" i="98" s="1"/>
  <c r="J13" i="98"/>
  <c r="J26" i="98" s="1"/>
  <c r="I13" i="98"/>
  <c r="I26" i="98" s="1"/>
  <c r="I45" i="98" s="1"/>
  <c r="H13" i="98"/>
  <c r="H26" i="98" s="1"/>
  <c r="G13" i="98"/>
  <c r="G26" i="98" s="1"/>
  <c r="F13" i="98"/>
  <c r="F26" i="98" s="1"/>
  <c r="F45" i="98" s="1"/>
  <c r="E13" i="98"/>
  <c r="E26" i="98" s="1"/>
  <c r="D13" i="98"/>
  <c r="D26" i="98" s="1"/>
  <c r="C13" i="98"/>
  <c r="C26" i="98" s="1"/>
  <c r="C45" i="98" s="1"/>
  <c r="AA50" i="99"/>
  <c r="Z50" i="99"/>
  <c r="Y50" i="99"/>
  <c r="X50" i="99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X44" i="99" s="1"/>
  <c r="Z44" i="99" s="1"/>
  <c r="W37" i="99"/>
  <c r="W44" i="99" s="1"/>
  <c r="V37" i="99"/>
  <c r="V44" i="99" s="1"/>
  <c r="U37" i="99"/>
  <c r="U44" i="99" s="1"/>
  <c r="T37" i="99"/>
  <c r="T44" i="99" s="1"/>
  <c r="S37" i="99"/>
  <c r="S44" i="99" s="1"/>
  <c r="R37" i="99"/>
  <c r="R44" i="99" s="1"/>
  <c r="Q37" i="99"/>
  <c r="Q44" i="99" s="1"/>
  <c r="P37" i="99"/>
  <c r="P44" i="99" s="1"/>
  <c r="O37" i="99"/>
  <c r="O44" i="99" s="1"/>
  <c r="N37" i="99"/>
  <c r="N44" i="99" s="1"/>
  <c r="M37" i="99"/>
  <c r="M44" i="99" s="1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C44" i="99" s="1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AA45" i="99" s="1"/>
  <c r="Y13" i="99"/>
  <c r="Y26" i="99" s="1"/>
  <c r="X13" i="99"/>
  <c r="X26" i="99" s="1"/>
  <c r="W13" i="99"/>
  <c r="W26" i="99" s="1"/>
  <c r="V13" i="99"/>
  <c r="V26" i="99" s="1"/>
  <c r="V45" i="99" s="1"/>
  <c r="U13" i="99"/>
  <c r="U26" i="99" s="1"/>
  <c r="T13" i="99"/>
  <c r="S13" i="99"/>
  <c r="S26" i="99" s="1"/>
  <c r="S45" i="99" s="1"/>
  <c r="R13" i="99"/>
  <c r="Q13" i="99"/>
  <c r="Q26" i="99" s="1"/>
  <c r="P13" i="99"/>
  <c r="P26" i="99" s="1"/>
  <c r="O13" i="99"/>
  <c r="O26" i="99" s="1"/>
  <c r="N13" i="99"/>
  <c r="N26" i="99" s="1"/>
  <c r="N45" i="99" s="1"/>
  <c r="M13" i="99"/>
  <c r="M26" i="99" s="1"/>
  <c r="L13" i="99"/>
  <c r="K13" i="99"/>
  <c r="K26" i="99" s="1"/>
  <c r="K45" i="99" s="1"/>
  <c r="J13" i="99"/>
  <c r="J26" i="99" s="1"/>
  <c r="J45" i="99" s="1"/>
  <c r="I13" i="99"/>
  <c r="I26" i="99" s="1"/>
  <c r="H13" i="99"/>
  <c r="H26" i="99" s="1"/>
  <c r="G13" i="99"/>
  <c r="G26" i="99" s="1"/>
  <c r="F13" i="99"/>
  <c r="F26" i="99" s="1"/>
  <c r="F45" i="99" s="1"/>
  <c r="E13" i="99"/>
  <c r="E26" i="99" s="1"/>
  <c r="D13" i="99"/>
  <c r="C13" i="99"/>
  <c r="C26" i="99" s="1"/>
  <c r="C45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X44" i="100" s="1"/>
  <c r="W37" i="100"/>
  <c r="W44" i="100" s="1"/>
  <c r="V37" i="100"/>
  <c r="V44" i="100" s="1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D44" i="100" s="1"/>
  <c r="C37" i="100"/>
  <c r="C44" i="100" s="1"/>
  <c r="AA25" i="100"/>
  <c r="Y25" i="100"/>
  <c r="X25" i="100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AA45" i="100" s="1"/>
  <c r="Y13" i="100"/>
  <c r="Y26" i="100" s="1"/>
  <c r="X13" i="100"/>
  <c r="X26" i="100" s="1"/>
  <c r="W13" i="100"/>
  <c r="W26" i="100" s="1"/>
  <c r="V13" i="100"/>
  <c r="V26" i="100" s="1"/>
  <c r="U13" i="100"/>
  <c r="U26" i="100" s="1"/>
  <c r="T13" i="100"/>
  <c r="T26" i="100" s="1"/>
  <c r="S13" i="100"/>
  <c r="S26" i="100" s="1"/>
  <c r="R13" i="100"/>
  <c r="R26" i="100" s="1"/>
  <c r="R45" i="100" s="1"/>
  <c r="Q13" i="100"/>
  <c r="Q26" i="100" s="1"/>
  <c r="P13" i="100"/>
  <c r="P26" i="100" s="1"/>
  <c r="P45" i="100" s="1"/>
  <c r="O13" i="100"/>
  <c r="O26" i="100" s="1"/>
  <c r="N13" i="100"/>
  <c r="N26" i="100" s="1"/>
  <c r="M13" i="100"/>
  <c r="M26" i="100" s="1"/>
  <c r="L13" i="100"/>
  <c r="L26" i="100" s="1"/>
  <c r="K13" i="100"/>
  <c r="K26" i="100" s="1"/>
  <c r="J13" i="100"/>
  <c r="J26" i="100" s="1"/>
  <c r="J45" i="100" s="1"/>
  <c r="I13" i="100"/>
  <c r="I26" i="100" s="1"/>
  <c r="H13" i="100"/>
  <c r="H26" i="100" s="1"/>
  <c r="H45" i="100" s="1"/>
  <c r="G13" i="100"/>
  <c r="G26" i="100" s="1"/>
  <c r="F13" i="100"/>
  <c r="F26" i="100" s="1"/>
  <c r="E13" i="100"/>
  <c r="E26" i="100" s="1"/>
  <c r="D13" i="100"/>
  <c r="D26" i="100" s="1"/>
  <c r="C13" i="100"/>
  <c r="C26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W44" i="101" s="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Z37" i="101"/>
  <c r="Y37" i="101"/>
  <c r="X37" i="101"/>
  <c r="X44" i="101" s="1"/>
  <c r="Z44" i="101" s="1"/>
  <c r="W37" i="101"/>
  <c r="V37" i="101"/>
  <c r="V44" i="101" s="1"/>
  <c r="U37" i="101"/>
  <c r="T37" i="101"/>
  <c r="T44" i="101" s="1"/>
  <c r="S37" i="101"/>
  <c r="R37" i="101"/>
  <c r="R44" i="101" s="1"/>
  <c r="Q37" i="101"/>
  <c r="P37" i="101"/>
  <c r="P44" i="101" s="1"/>
  <c r="O37" i="101"/>
  <c r="O44" i="101" s="1"/>
  <c r="N37" i="101"/>
  <c r="N44" i="101" s="1"/>
  <c r="M37" i="101"/>
  <c r="L37" i="101"/>
  <c r="L44" i="101" s="1"/>
  <c r="K37" i="101"/>
  <c r="J37" i="101"/>
  <c r="J44" i="101" s="1"/>
  <c r="I37" i="101"/>
  <c r="H37" i="101"/>
  <c r="H44" i="101" s="1"/>
  <c r="G37" i="101"/>
  <c r="F37" i="101"/>
  <c r="F44" i="101" s="1"/>
  <c r="E37" i="101"/>
  <c r="D37" i="101"/>
  <c r="D44" i="101" s="1"/>
  <c r="C37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Y26" i="101" s="1"/>
  <c r="X13" i="101"/>
  <c r="X26" i="101" s="1"/>
  <c r="W13" i="101"/>
  <c r="W26" i="101" s="1"/>
  <c r="V13" i="101"/>
  <c r="V26" i="101" s="1"/>
  <c r="V45" i="101" s="1"/>
  <c r="U13" i="101"/>
  <c r="U26" i="101" s="1"/>
  <c r="T13" i="101"/>
  <c r="T26" i="101" s="1"/>
  <c r="T45" i="101" s="1"/>
  <c r="S13" i="101"/>
  <c r="S26" i="101" s="1"/>
  <c r="R13" i="101"/>
  <c r="R26" i="101" s="1"/>
  <c r="R45" i="101" s="1"/>
  <c r="Q13" i="101"/>
  <c r="Q26" i="101" s="1"/>
  <c r="P13" i="101"/>
  <c r="P26" i="101" s="1"/>
  <c r="P45" i="101" s="1"/>
  <c r="O13" i="101"/>
  <c r="O26" i="101" s="1"/>
  <c r="N13" i="101"/>
  <c r="N26" i="101" s="1"/>
  <c r="N45" i="101" s="1"/>
  <c r="M13" i="101"/>
  <c r="M26" i="101" s="1"/>
  <c r="L13" i="101"/>
  <c r="L26" i="101" s="1"/>
  <c r="L45" i="101" s="1"/>
  <c r="K13" i="101"/>
  <c r="K26" i="101" s="1"/>
  <c r="J13" i="101"/>
  <c r="J26" i="101" s="1"/>
  <c r="J45" i="101" s="1"/>
  <c r="I13" i="101"/>
  <c r="I26" i="101" s="1"/>
  <c r="H13" i="101"/>
  <c r="H26" i="101" s="1"/>
  <c r="H45" i="101" s="1"/>
  <c r="G13" i="101"/>
  <c r="G26" i="101" s="1"/>
  <c r="F13" i="101"/>
  <c r="F26" i="101" s="1"/>
  <c r="F45" i="101" s="1"/>
  <c r="E13" i="101"/>
  <c r="E26" i="101" s="1"/>
  <c r="D13" i="101"/>
  <c r="D26" i="101" s="1"/>
  <c r="D45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X44" i="102" s="1"/>
  <c r="Z44" i="102" s="1"/>
  <c r="W37" i="102"/>
  <c r="W44" i="102" s="1"/>
  <c r="V37" i="102"/>
  <c r="V44" i="102" s="1"/>
  <c r="U37" i="102"/>
  <c r="U44" i="102" s="1"/>
  <c r="T37" i="102"/>
  <c r="T44" i="102" s="1"/>
  <c r="S37" i="102"/>
  <c r="S44" i="102" s="1"/>
  <c r="R37" i="102"/>
  <c r="R44" i="102" s="1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H44" i="102" s="1"/>
  <c r="G37" i="102"/>
  <c r="G44" i="102" s="1"/>
  <c r="F37" i="102"/>
  <c r="F44" i="102" s="1"/>
  <c r="E37" i="102"/>
  <c r="E44" i="102" s="1"/>
  <c r="D37" i="102"/>
  <c r="D44" i="102" s="1"/>
  <c r="C37" i="102"/>
  <c r="C44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AA45" i="102" s="1"/>
  <c r="Y13" i="102"/>
  <c r="Y26" i="102" s="1"/>
  <c r="Y45" i="102" s="1"/>
  <c r="X13" i="102"/>
  <c r="X26" i="102" s="1"/>
  <c r="W13" i="102"/>
  <c r="W26" i="102" s="1"/>
  <c r="W45" i="102" s="1"/>
  <c r="V13" i="102"/>
  <c r="V26" i="102" s="1"/>
  <c r="V45" i="102" s="1"/>
  <c r="U13" i="102"/>
  <c r="U26" i="102" s="1"/>
  <c r="U45" i="102" s="1"/>
  <c r="T13" i="102"/>
  <c r="T26" i="102" s="1"/>
  <c r="T45" i="102" s="1"/>
  <c r="S13" i="102"/>
  <c r="S26" i="102" s="1"/>
  <c r="S45" i="102" s="1"/>
  <c r="R13" i="102"/>
  <c r="R26" i="102" s="1"/>
  <c r="R45" i="102" s="1"/>
  <c r="Q13" i="102"/>
  <c r="Q26" i="102" s="1"/>
  <c r="Q45" i="102" s="1"/>
  <c r="P13" i="102"/>
  <c r="P26" i="102" s="1"/>
  <c r="P45" i="102" s="1"/>
  <c r="O13" i="102"/>
  <c r="O26" i="102" s="1"/>
  <c r="O45" i="102" s="1"/>
  <c r="N13" i="102"/>
  <c r="N26" i="102" s="1"/>
  <c r="N45" i="102" s="1"/>
  <c r="M13" i="102"/>
  <c r="M26" i="102" s="1"/>
  <c r="M45" i="102" s="1"/>
  <c r="L13" i="102"/>
  <c r="L26" i="102" s="1"/>
  <c r="L45" i="102" s="1"/>
  <c r="K13" i="102"/>
  <c r="K26" i="102" s="1"/>
  <c r="K45" i="102" s="1"/>
  <c r="J13" i="102"/>
  <c r="J26" i="102" s="1"/>
  <c r="J45" i="102" s="1"/>
  <c r="I13" i="102"/>
  <c r="I26" i="102" s="1"/>
  <c r="I45" i="102" s="1"/>
  <c r="H13" i="102"/>
  <c r="H26" i="102" s="1"/>
  <c r="H45" i="102" s="1"/>
  <c r="G13" i="102"/>
  <c r="G26" i="102" s="1"/>
  <c r="G45" i="102" s="1"/>
  <c r="F13" i="102"/>
  <c r="F26" i="102" s="1"/>
  <c r="F45" i="102" s="1"/>
  <c r="E13" i="102"/>
  <c r="E26" i="102" s="1"/>
  <c r="E45" i="102" s="1"/>
  <c r="D13" i="102"/>
  <c r="D26" i="102" s="1"/>
  <c r="D45" i="102" s="1"/>
  <c r="C13" i="102"/>
  <c r="C26" i="102" s="1"/>
  <c r="C45" i="102" s="1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X44" i="103" s="1"/>
  <c r="Z44" i="103" s="1"/>
  <c r="W37" i="103"/>
  <c r="W44" i="103" s="1"/>
  <c r="V37" i="103"/>
  <c r="V44" i="103" s="1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J44" i="103" s="1"/>
  <c r="I37" i="103"/>
  <c r="I44" i="103" s="1"/>
  <c r="H37" i="103"/>
  <c r="H44" i="103" s="1"/>
  <c r="G37" i="103"/>
  <c r="G44" i="103" s="1"/>
  <c r="F37" i="103"/>
  <c r="F44" i="103" s="1"/>
  <c r="E37" i="103"/>
  <c r="E44" i="103" s="1"/>
  <c r="D37" i="103"/>
  <c r="D44" i="103" s="1"/>
  <c r="C37" i="103"/>
  <c r="C44" i="103" s="1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Y13" i="103"/>
  <c r="Y26" i="103" s="1"/>
  <c r="Y45" i="103" s="1"/>
  <c r="X13" i="103"/>
  <c r="X26" i="103" s="1"/>
  <c r="W13" i="103"/>
  <c r="W26" i="103" s="1"/>
  <c r="W45" i="103" s="1"/>
  <c r="V13" i="103"/>
  <c r="V26" i="103" s="1"/>
  <c r="U13" i="103"/>
  <c r="U26" i="103" s="1"/>
  <c r="U45" i="103" s="1"/>
  <c r="T13" i="103"/>
  <c r="T26" i="103" s="1"/>
  <c r="S13" i="103"/>
  <c r="S26" i="103" s="1"/>
  <c r="R13" i="103"/>
  <c r="R26" i="103" s="1"/>
  <c r="Q13" i="103"/>
  <c r="Q26" i="103" s="1"/>
  <c r="Q45" i="103" s="1"/>
  <c r="P13" i="103"/>
  <c r="P26" i="103" s="1"/>
  <c r="O13" i="103"/>
  <c r="O26" i="103" s="1"/>
  <c r="O45" i="103" s="1"/>
  <c r="N13" i="103"/>
  <c r="N26" i="103" s="1"/>
  <c r="M13" i="103"/>
  <c r="M26" i="103" s="1"/>
  <c r="M45" i="103" s="1"/>
  <c r="L13" i="103"/>
  <c r="L26" i="103" s="1"/>
  <c r="K13" i="103"/>
  <c r="K26" i="103" s="1"/>
  <c r="J13" i="103"/>
  <c r="J26" i="103" s="1"/>
  <c r="I13" i="103"/>
  <c r="I26" i="103" s="1"/>
  <c r="I45" i="103" s="1"/>
  <c r="H13" i="103"/>
  <c r="H26" i="103" s="1"/>
  <c r="G13" i="103"/>
  <c r="G26" i="103" s="1"/>
  <c r="G45" i="103" s="1"/>
  <c r="F13" i="103"/>
  <c r="F26" i="103" s="1"/>
  <c r="E13" i="103"/>
  <c r="E26" i="103" s="1"/>
  <c r="E45" i="103" s="1"/>
  <c r="D13" i="103"/>
  <c r="D26" i="103" s="1"/>
  <c r="C13" i="103"/>
  <c r="C26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X44" i="104" s="1"/>
  <c r="Z44" i="104" s="1"/>
  <c r="W37" i="104"/>
  <c r="W44" i="104" s="1"/>
  <c r="V37" i="104"/>
  <c r="V44" i="104" s="1"/>
  <c r="U37" i="104"/>
  <c r="U44" i="104" s="1"/>
  <c r="T37" i="104"/>
  <c r="T44" i="104" s="1"/>
  <c r="S37" i="104"/>
  <c r="S44" i="104" s="1"/>
  <c r="R37" i="104"/>
  <c r="R44" i="104" s="1"/>
  <c r="Q37" i="104"/>
  <c r="Q44" i="104" s="1"/>
  <c r="P37" i="104"/>
  <c r="P44" i="104" s="1"/>
  <c r="O37" i="104"/>
  <c r="O44" i="104" s="1"/>
  <c r="N37" i="104"/>
  <c r="N44" i="104" s="1"/>
  <c r="M37" i="104"/>
  <c r="M44" i="104" s="1"/>
  <c r="L37" i="104"/>
  <c r="L44" i="104" s="1"/>
  <c r="K37" i="104"/>
  <c r="K44" i="104" s="1"/>
  <c r="J37" i="104"/>
  <c r="J44" i="104" s="1"/>
  <c r="I37" i="104"/>
  <c r="I44" i="104" s="1"/>
  <c r="H37" i="104"/>
  <c r="H44" i="104" s="1"/>
  <c r="G37" i="104"/>
  <c r="G44" i="104" s="1"/>
  <c r="F37" i="104"/>
  <c r="F44" i="104" s="1"/>
  <c r="E37" i="104"/>
  <c r="E44" i="104" s="1"/>
  <c r="D37" i="104"/>
  <c r="D44" i="104" s="1"/>
  <c r="C37" i="104"/>
  <c r="C44" i="104" s="1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AA45" i="104" s="1"/>
  <c r="Y13" i="104"/>
  <c r="X13" i="104"/>
  <c r="W13" i="104"/>
  <c r="V13" i="104"/>
  <c r="V26" i="104" s="1"/>
  <c r="V45" i="104" s="1"/>
  <c r="U13" i="104"/>
  <c r="T13" i="104"/>
  <c r="T26" i="104" s="1"/>
  <c r="S13" i="104"/>
  <c r="R13" i="104"/>
  <c r="R26" i="104" s="1"/>
  <c r="R45" i="104" s="1"/>
  <c r="Q13" i="104"/>
  <c r="P13" i="104"/>
  <c r="P26" i="104" s="1"/>
  <c r="P45" i="104" s="1"/>
  <c r="O13" i="104"/>
  <c r="N13" i="104"/>
  <c r="N26" i="104" s="1"/>
  <c r="N45" i="104" s="1"/>
  <c r="M13" i="104"/>
  <c r="L13" i="104"/>
  <c r="L26" i="104" s="1"/>
  <c r="K13" i="104"/>
  <c r="J13" i="104"/>
  <c r="J26" i="104" s="1"/>
  <c r="J45" i="104" s="1"/>
  <c r="I13" i="104"/>
  <c r="H13" i="104"/>
  <c r="H26" i="104" s="1"/>
  <c r="H45" i="104" s="1"/>
  <c r="G13" i="104"/>
  <c r="F13" i="104"/>
  <c r="F26" i="104" s="1"/>
  <c r="F45" i="104" s="1"/>
  <c r="E13" i="104"/>
  <c r="D13" i="104"/>
  <c r="D26" i="104" s="1"/>
  <c r="C13" i="104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Z44" i="105" s="1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R44" i="105" s="1"/>
  <c r="Q37" i="105"/>
  <c r="Q44" i="105" s="1"/>
  <c r="P37" i="105"/>
  <c r="P44" i="105" s="1"/>
  <c r="O37" i="105"/>
  <c r="O44" i="105" s="1"/>
  <c r="N37" i="105"/>
  <c r="N44" i="105" s="1"/>
  <c r="M37" i="105"/>
  <c r="M44" i="105" s="1"/>
  <c r="L37" i="105"/>
  <c r="L44" i="105" s="1"/>
  <c r="K37" i="105"/>
  <c r="K44" i="105" s="1"/>
  <c r="J37" i="105"/>
  <c r="J44" i="105" s="1"/>
  <c r="I37" i="105"/>
  <c r="I44" i="105" s="1"/>
  <c r="H37" i="105"/>
  <c r="H44" i="105" s="1"/>
  <c r="G37" i="105"/>
  <c r="G44" i="105" s="1"/>
  <c r="F37" i="105"/>
  <c r="F44" i="105" s="1"/>
  <c r="E37" i="105"/>
  <c r="E44" i="105" s="1"/>
  <c r="D37" i="105"/>
  <c r="D44" i="105" s="1"/>
  <c r="C37" i="105"/>
  <c r="C44" i="105" s="1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AA45" i="105" s="1"/>
  <c r="Y13" i="105"/>
  <c r="Y26" i="105" s="1"/>
  <c r="Y45" i="105" s="1"/>
  <c r="X13" i="105"/>
  <c r="X26" i="105" s="1"/>
  <c r="W13" i="105"/>
  <c r="W26" i="105" s="1"/>
  <c r="W45" i="105" s="1"/>
  <c r="V13" i="105"/>
  <c r="V26" i="105" s="1"/>
  <c r="V45" i="105" s="1"/>
  <c r="U13" i="105"/>
  <c r="U26" i="105" s="1"/>
  <c r="U45" i="105" s="1"/>
  <c r="T13" i="105"/>
  <c r="T26" i="105" s="1"/>
  <c r="T45" i="105" s="1"/>
  <c r="S13" i="105"/>
  <c r="S26" i="105" s="1"/>
  <c r="S45" i="105" s="1"/>
  <c r="R13" i="105"/>
  <c r="R26" i="105" s="1"/>
  <c r="R45" i="105" s="1"/>
  <c r="Q13" i="105"/>
  <c r="Q26" i="105" s="1"/>
  <c r="Q45" i="105" s="1"/>
  <c r="P13" i="105"/>
  <c r="P26" i="105" s="1"/>
  <c r="P45" i="105" s="1"/>
  <c r="O13" i="105"/>
  <c r="O26" i="105" s="1"/>
  <c r="O45" i="105" s="1"/>
  <c r="N13" i="105"/>
  <c r="N26" i="105" s="1"/>
  <c r="N45" i="105" s="1"/>
  <c r="M13" i="105"/>
  <c r="M26" i="105" s="1"/>
  <c r="M45" i="105" s="1"/>
  <c r="L13" i="105"/>
  <c r="L26" i="105" s="1"/>
  <c r="L45" i="105" s="1"/>
  <c r="K13" i="105"/>
  <c r="K26" i="105" s="1"/>
  <c r="K45" i="105" s="1"/>
  <c r="J13" i="105"/>
  <c r="J26" i="105" s="1"/>
  <c r="J45" i="105" s="1"/>
  <c r="I13" i="105"/>
  <c r="I26" i="105" s="1"/>
  <c r="I45" i="105" s="1"/>
  <c r="H13" i="105"/>
  <c r="H26" i="105" s="1"/>
  <c r="H45" i="105" s="1"/>
  <c r="G13" i="105"/>
  <c r="G26" i="105" s="1"/>
  <c r="G45" i="105" s="1"/>
  <c r="F13" i="105"/>
  <c r="F26" i="105" s="1"/>
  <c r="F45" i="105" s="1"/>
  <c r="E13" i="105"/>
  <c r="E26" i="105" s="1"/>
  <c r="E45" i="105" s="1"/>
  <c r="D13" i="105"/>
  <c r="D26" i="105" s="1"/>
  <c r="D45" i="105" s="1"/>
  <c r="C13" i="105"/>
  <c r="C26" i="105" s="1"/>
  <c r="C45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X44" i="106" s="1"/>
  <c r="Z44" i="106" s="1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R44" i="106" s="1"/>
  <c r="Q37" i="106"/>
  <c r="Q44" i="106" s="1"/>
  <c r="P37" i="106"/>
  <c r="P44" i="106" s="1"/>
  <c r="O37" i="106"/>
  <c r="O44" i="106" s="1"/>
  <c r="N37" i="106"/>
  <c r="N44" i="106" s="1"/>
  <c r="M37" i="106"/>
  <c r="M44" i="106" s="1"/>
  <c r="L37" i="106"/>
  <c r="L44" i="106" s="1"/>
  <c r="K37" i="106"/>
  <c r="K44" i="106" s="1"/>
  <c r="J37" i="106"/>
  <c r="J44" i="106" s="1"/>
  <c r="I37" i="106"/>
  <c r="I44" i="106" s="1"/>
  <c r="H37" i="106"/>
  <c r="H44" i="106" s="1"/>
  <c r="G37" i="106"/>
  <c r="G44" i="106" s="1"/>
  <c r="F37" i="106"/>
  <c r="F44" i="106" s="1"/>
  <c r="E37" i="106"/>
  <c r="E44" i="106" s="1"/>
  <c r="D37" i="106"/>
  <c r="D44" i="106" s="1"/>
  <c r="C37" i="106"/>
  <c r="C44" i="106" s="1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AA45" i="106" s="1"/>
  <c r="Y13" i="106"/>
  <c r="Y26" i="106" s="1"/>
  <c r="Y45" i="106" s="1"/>
  <c r="X13" i="106"/>
  <c r="X26" i="106" s="1"/>
  <c r="W13" i="106"/>
  <c r="W26" i="106" s="1"/>
  <c r="W45" i="106" s="1"/>
  <c r="V13" i="106"/>
  <c r="V26" i="106" s="1"/>
  <c r="V45" i="106" s="1"/>
  <c r="U13" i="106"/>
  <c r="U26" i="106" s="1"/>
  <c r="U45" i="106" s="1"/>
  <c r="T13" i="106"/>
  <c r="T26" i="106" s="1"/>
  <c r="T45" i="106" s="1"/>
  <c r="S13" i="106"/>
  <c r="S26" i="106" s="1"/>
  <c r="S45" i="106" s="1"/>
  <c r="R13" i="106"/>
  <c r="R26" i="106" s="1"/>
  <c r="R45" i="106" s="1"/>
  <c r="Q13" i="106"/>
  <c r="Q26" i="106" s="1"/>
  <c r="Q45" i="106" s="1"/>
  <c r="P13" i="106"/>
  <c r="P26" i="106" s="1"/>
  <c r="P45" i="106" s="1"/>
  <c r="O13" i="106"/>
  <c r="O26" i="106" s="1"/>
  <c r="O45" i="106" s="1"/>
  <c r="N13" i="106"/>
  <c r="N26" i="106" s="1"/>
  <c r="N45" i="106" s="1"/>
  <c r="M13" i="106"/>
  <c r="M26" i="106" s="1"/>
  <c r="M45" i="106" s="1"/>
  <c r="L13" i="106"/>
  <c r="L26" i="106" s="1"/>
  <c r="L45" i="106" s="1"/>
  <c r="K13" i="106"/>
  <c r="K26" i="106" s="1"/>
  <c r="K45" i="106" s="1"/>
  <c r="J13" i="106"/>
  <c r="J26" i="106" s="1"/>
  <c r="J45" i="106" s="1"/>
  <c r="I13" i="106"/>
  <c r="I26" i="106" s="1"/>
  <c r="I45" i="106" s="1"/>
  <c r="H13" i="106"/>
  <c r="H26" i="106" s="1"/>
  <c r="H45" i="106" s="1"/>
  <c r="G13" i="106"/>
  <c r="G26" i="106" s="1"/>
  <c r="G45" i="106" s="1"/>
  <c r="F13" i="106"/>
  <c r="F26" i="106" s="1"/>
  <c r="F45" i="106" s="1"/>
  <c r="E13" i="106"/>
  <c r="E26" i="106" s="1"/>
  <c r="E45" i="106" s="1"/>
  <c r="D13" i="106"/>
  <c r="D26" i="106" s="1"/>
  <c r="D45" i="106" s="1"/>
  <c r="C13" i="106"/>
  <c r="C26" i="106" s="1"/>
  <c r="C45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Y44" i="107" s="1"/>
  <c r="X37" i="107"/>
  <c r="X44" i="107" s="1"/>
  <c r="Z44" i="107" s="1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R44" i="107" s="1"/>
  <c r="Q37" i="107"/>
  <c r="Q44" i="107" s="1"/>
  <c r="P37" i="107"/>
  <c r="P44" i="107" s="1"/>
  <c r="O37" i="107"/>
  <c r="O44" i="107" s="1"/>
  <c r="N37" i="107"/>
  <c r="N44" i="107" s="1"/>
  <c r="M37" i="107"/>
  <c r="M44" i="107" s="1"/>
  <c r="L37" i="107"/>
  <c r="L44" i="107" s="1"/>
  <c r="K37" i="107"/>
  <c r="K44" i="107" s="1"/>
  <c r="J37" i="107"/>
  <c r="J44" i="107" s="1"/>
  <c r="I37" i="107"/>
  <c r="I44" i="107" s="1"/>
  <c r="H37" i="107"/>
  <c r="H44" i="107" s="1"/>
  <c r="G37" i="107"/>
  <c r="G44" i="107" s="1"/>
  <c r="F37" i="107"/>
  <c r="F44" i="107" s="1"/>
  <c r="E37" i="107"/>
  <c r="E44" i="107" s="1"/>
  <c r="D37" i="107"/>
  <c r="D44" i="107" s="1"/>
  <c r="C37" i="107"/>
  <c r="C44" i="107" s="1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AA45" i="107" s="1"/>
  <c r="Y13" i="107"/>
  <c r="Y26" i="107" s="1"/>
  <c r="Y45" i="107" s="1"/>
  <c r="X13" i="107"/>
  <c r="X26" i="107" s="1"/>
  <c r="W13" i="107"/>
  <c r="W26" i="107" s="1"/>
  <c r="W45" i="107" s="1"/>
  <c r="V13" i="107"/>
  <c r="V26" i="107" s="1"/>
  <c r="V45" i="107" s="1"/>
  <c r="U13" i="107"/>
  <c r="U26" i="107" s="1"/>
  <c r="U45" i="107" s="1"/>
  <c r="T13" i="107"/>
  <c r="T26" i="107" s="1"/>
  <c r="T45" i="107" s="1"/>
  <c r="S13" i="107"/>
  <c r="S26" i="107" s="1"/>
  <c r="S45" i="107" s="1"/>
  <c r="R13" i="107"/>
  <c r="R26" i="107" s="1"/>
  <c r="R45" i="107" s="1"/>
  <c r="Q13" i="107"/>
  <c r="Q26" i="107" s="1"/>
  <c r="Q45" i="107" s="1"/>
  <c r="P13" i="107"/>
  <c r="P26" i="107" s="1"/>
  <c r="P45" i="107" s="1"/>
  <c r="O13" i="107"/>
  <c r="O26" i="107" s="1"/>
  <c r="O45" i="107" s="1"/>
  <c r="N13" i="107"/>
  <c r="N26" i="107" s="1"/>
  <c r="N45" i="107" s="1"/>
  <c r="M13" i="107"/>
  <c r="M26" i="107" s="1"/>
  <c r="M45" i="107" s="1"/>
  <c r="L13" i="107"/>
  <c r="L26" i="107" s="1"/>
  <c r="L45" i="107" s="1"/>
  <c r="K13" i="107"/>
  <c r="K26" i="107" s="1"/>
  <c r="K45" i="107" s="1"/>
  <c r="J13" i="107"/>
  <c r="J26" i="107" s="1"/>
  <c r="J45" i="107" s="1"/>
  <c r="I13" i="107"/>
  <c r="I26" i="107" s="1"/>
  <c r="I45" i="107" s="1"/>
  <c r="H13" i="107"/>
  <c r="H26" i="107" s="1"/>
  <c r="H45" i="107" s="1"/>
  <c r="G13" i="107"/>
  <c r="G26" i="107" s="1"/>
  <c r="G45" i="107" s="1"/>
  <c r="F13" i="107"/>
  <c r="F26" i="107" s="1"/>
  <c r="F45" i="107" s="1"/>
  <c r="E13" i="107"/>
  <c r="E26" i="107" s="1"/>
  <c r="E45" i="107" s="1"/>
  <c r="D13" i="107"/>
  <c r="D26" i="107" s="1"/>
  <c r="D45" i="107" s="1"/>
  <c r="C13" i="107"/>
  <c r="C26" i="107" s="1"/>
  <c r="C45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X44" i="108" s="1"/>
  <c r="Z44" i="108" s="1"/>
  <c r="W37" i="108"/>
  <c r="W44" i="108" s="1"/>
  <c r="V37" i="108"/>
  <c r="V44" i="108" s="1"/>
  <c r="U37" i="108"/>
  <c r="U44" i="108" s="1"/>
  <c r="T37" i="108"/>
  <c r="T44" i="108" s="1"/>
  <c r="S37" i="108"/>
  <c r="S44" i="108" s="1"/>
  <c r="R37" i="108"/>
  <c r="R44" i="108" s="1"/>
  <c r="Q37" i="108"/>
  <c r="Q44" i="108" s="1"/>
  <c r="P37" i="108"/>
  <c r="P44" i="108" s="1"/>
  <c r="O37" i="108"/>
  <c r="O44" i="108" s="1"/>
  <c r="N37" i="108"/>
  <c r="N44" i="108" s="1"/>
  <c r="M37" i="108"/>
  <c r="M44" i="108" s="1"/>
  <c r="L37" i="108"/>
  <c r="L44" i="108" s="1"/>
  <c r="K37" i="108"/>
  <c r="K44" i="108" s="1"/>
  <c r="J37" i="108"/>
  <c r="J44" i="108" s="1"/>
  <c r="I37" i="108"/>
  <c r="I44" i="108" s="1"/>
  <c r="H37" i="108"/>
  <c r="H44" i="108" s="1"/>
  <c r="G37" i="108"/>
  <c r="G44" i="108" s="1"/>
  <c r="F37" i="108"/>
  <c r="F44" i="108" s="1"/>
  <c r="E37" i="108"/>
  <c r="E44" i="108" s="1"/>
  <c r="D37" i="108"/>
  <c r="D44" i="108" s="1"/>
  <c r="C37" i="108"/>
  <c r="C44" i="108" s="1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Y13" i="108"/>
  <c r="Y26" i="108" s="1"/>
  <c r="Y45" i="108" s="1"/>
  <c r="X13" i="108"/>
  <c r="X26" i="108" s="1"/>
  <c r="W13" i="108"/>
  <c r="W26" i="108" s="1"/>
  <c r="W45" i="108" s="1"/>
  <c r="V13" i="108"/>
  <c r="V26" i="108" s="1"/>
  <c r="U13" i="108"/>
  <c r="U26" i="108" s="1"/>
  <c r="T13" i="108"/>
  <c r="T26" i="108" s="1"/>
  <c r="S13" i="108"/>
  <c r="S26" i="108" s="1"/>
  <c r="S45" i="108" s="1"/>
  <c r="R13" i="108"/>
  <c r="R26" i="108" s="1"/>
  <c r="Q13" i="108"/>
  <c r="Q26" i="108" s="1"/>
  <c r="Q45" i="108" s="1"/>
  <c r="P13" i="108"/>
  <c r="P26" i="108" s="1"/>
  <c r="O13" i="108"/>
  <c r="O26" i="108" s="1"/>
  <c r="O45" i="108" s="1"/>
  <c r="N13" i="108"/>
  <c r="N26" i="108" s="1"/>
  <c r="M13" i="108"/>
  <c r="M26" i="108" s="1"/>
  <c r="L13" i="108"/>
  <c r="L26" i="108" s="1"/>
  <c r="K13" i="108"/>
  <c r="K26" i="108" s="1"/>
  <c r="K45" i="108" s="1"/>
  <c r="J13" i="108"/>
  <c r="J26" i="108" s="1"/>
  <c r="I13" i="108"/>
  <c r="I26" i="108" s="1"/>
  <c r="I45" i="108" s="1"/>
  <c r="H13" i="108"/>
  <c r="H26" i="108" s="1"/>
  <c r="G13" i="108"/>
  <c r="G26" i="108" s="1"/>
  <c r="G45" i="108" s="1"/>
  <c r="F13" i="108"/>
  <c r="F26" i="108" s="1"/>
  <c r="E13" i="108"/>
  <c r="E26" i="108" s="1"/>
  <c r="D13" i="108"/>
  <c r="D26" i="108" s="1"/>
  <c r="C13" i="108"/>
  <c r="C26" i="108" s="1"/>
  <c r="C45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M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X37" i="109"/>
  <c r="Z37" i="109" s="1"/>
  <c r="W37" i="109"/>
  <c r="V37" i="109"/>
  <c r="U37" i="109"/>
  <c r="U44" i="109" s="1"/>
  <c r="T37" i="109"/>
  <c r="S37" i="109"/>
  <c r="R37" i="109"/>
  <c r="Q37" i="109"/>
  <c r="P37" i="109"/>
  <c r="O37" i="109"/>
  <c r="N37" i="109"/>
  <c r="M37" i="109"/>
  <c r="L37" i="109"/>
  <c r="K37" i="109"/>
  <c r="J37" i="109"/>
  <c r="I37" i="109"/>
  <c r="H37" i="109"/>
  <c r="G37" i="109"/>
  <c r="F37" i="109"/>
  <c r="E37" i="109"/>
  <c r="E44" i="109" s="1"/>
  <c r="D37" i="109"/>
  <c r="C37" i="109"/>
  <c r="AA25" i="109"/>
  <c r="Y25" i="109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Z13" i="109" s="1"/>
  <c r="W13" i="109"/>
  <c r="W26" i="109" s="1"/>
  <c r="V13" i="109"/>
  <c r="U13" i="109"/>
  <c r="U26" i="109" s="1"/>
  <c r="T13" i="109"/>
  <c r="S13" i="109"/>
  <c r="S26" i="109" s="1"/>
  <c r="R13" i="109"/>
  <c r="Q13" i="109"/>
  <c r="Q26" i="109" s="1"/>
  <c r="P13" i="109"/>
  <c r="O13" i="109"/>
  <c r="O26" i="109" s="1"/>
  <c r="N13" i="109"/>
  <c r="M13" i="109"/>
  <c r="M26" i="109" s="1"/>
  <c r="L13" i="109"/>
  <c r="K13" i="109"/>
  <c r="K26" i="109" s="1"/>
  <c r="J13" i="109"/>
  <c r="I13" i="109"/>
  <c r="I26" i="109" s="1"/>
  <c r="H13" i="109"/>
  <c r="H26" i="109" s="1"/>
  <c r="G13" i="109"/>
  <c r="G26" i="109" s="1"/>
  <c r="F13" i="109"/>
  <c r="E13" i="109"/>
  <c r="E26" i="109" s="1"/>
  <c r="D13" i="109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X37" i="110"/>
  <c r="Z37" i="110" s="1"/>
  <c r="W37" i="110"/>
  <c r="V37" i="110"/>
  <c r="V44" i="110" s="1"/>
  <c r="U37" i="110"/>
  <c r="T37" i="110"/>
  <c r="S37" i="110"/>
  <c r="R37" i="110"/>
  <c r="Q37" i="110"/>
  <c r="P37" i="110"/>
  <c r="P44" i="110" s="1"/>
  <c r="O37" i="110"/>
  <c r="N37" i="110"/>
  <c r="N44" i="110" s="1"/>
  <c r="M37" i="110"/>
  <c r="L37" i="110"/>
  <c r="L44" i="110" s="1"/>
  <c r="K37" i="110"/>
  <c r="J37" i="110"/>
  <c r="J44" i="110" s="1"/>
  <c r="I37" i="110"/>
  <c r="H37" i="110"/>
  <c r="H44" i="110" s="1"/>
  <c r="G37" i="110"/>
  <c r="F37" i="110"/>
  <c r="F44" i="110" s="1"/>
  <c r="E37" i="110"/>
  <c r="D37" i="110"/>
  <c r="D44" i="110" s="1"/>
  <c r="C37" i="110"/>
  <c r="R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Y26" i="110" s="1"/>
  <c r="X13" i="110"/>
  <c r="X26" i="110" s="1"/>
  <c r="W13" i="110"/>
  <c r="W26" i="110" s="1"/>
  <c r="V13" i="110"/>
  <c r="V26" i="110" s="1"/>
  <c r="U13" i="110"/>
  <c r="U26" i="110" s="1"/>
  <c r="T13" i="110"/>
  <c r="T26" i="110" s="1"/>
  <c r="S13" i="110"/>
  <c r="S26" i="110" s="1"/>
  <c r="R13" i="110"/>
  <c r="Q13" i="110"/>
  <c r="Q26" i="110" s="1"/>
  <c r="P13" i="110"/>
  <c r="P26" i="110" s="1"/>
  <c r="O13" i="110"/>
  <c r="O26" i="110" s="1"/>
  <c r="N13" i="110"/>
  <c r="N26" i="110" s="1"/>
  <c r="M13" i="110"/>
  <c r="M26" i="110" s="1"/>
  <c r="L13" i="110"/>
  <c r="L26" i="110" s="1"/>
  <c r="K13" i="110"/>
  <c r="K26" i="110" s="1"/>
  <c r="J13" i="110"/>
  <c r="J26" i="110" s="1"/>
  <c r="I13" i="110"/>
  <c r="I26" i="110" s="1"/>
  <c r="H13" i="110"/>
  <c r="H26" i="110" s="1"/>
  <c r="G13" i="110"/>
  <c r="G26" i="110" s="1"/>
  <c r="F13" i="110"/>
  <c r="F26" i="110" s="1"/>
  <c r="E13" i="110"/>
  <c r="E26" i="110" s="1"/>
  <c r="D13" i="110"/>
  <c r="D26" i="110" s="1"/>
  <c r="D45" i="110" s="1"/>
  <c r="C13" i="110"/>
  <c r="C26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H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Y37" i="111"/>
  <c r="Y44" i="111" s="1"/>
  <c r="X37" i="111"/>
  <c r="Z37" i="111" s="1"/>
  <c r="W37" i="111"/>
  <c r="V37" i="111"/>
  <c r="V44" i="111" s="1"/>
  <c r="U37" i="111"/>
  <c r="T37" i="111"/>
  <c r="S37" i="111"/>
  <c r="R37" i="111"/>
  <c r="Q37" i="111"/>
  <c r="P37" i="111"/>
  <c r="O37" i="111"/>
  <c r="N37" i="111"/>
  <c r="N44" i="111" s="1"/>
  <c r="M37" i="111"/>
  <c r="L37" i="111"/>
  <c r="K37" i="111"/>
  <c r="J37" i="111"/>
  <c r="I37" i="111"/>
  <c r="I44" i="111" s="1"/>
  <c r="H37" i="111"/>
  <c r="G37" i="111"/>
  <c r="G44" i="111" s="1"/>
  <c r="F37" i="111"/>
  <c r="F44" i="111" s="1"/>
  <c r="E37" i="111"/>
  <c r="D37" i="111"/>
  <c r="C37" i="111"/>
  <c r="AA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Y26" i="111" s="1"/>
  <c r="X13" i="111"/>
  <c r="X26" i="111" s="1"/>
  <c r="W13" i="111"/>
  <c r="W26" i="111" s="1"/>
  <c r="V13" i="111"/>
  <c r="V26" i="111" s="1"/>
  <c r="U13" i="111"/>
  <c r="U26" i="111" s="1"/>
  <c r="T13" i="111"/>
  <c r="T26" i="111" s="1"/>
  <c r="S13" i="111"/>
  <c r="S26" i="111" s="1"/>
  <c r="R13" i="111"/>
  <c r="R26" i="111" s="1"/>
  <c r="Q13" i="111"/>
  <c r="Q26" i="111" s="1"/>
  <c r="P13" i="111"/>
  <c r="P26" i="111" s="1"/>
  <c r="O13" i="111"/>
  <c r="O26" i="111" s="1"/>
  <c r="N13" i="111"/>
  <c r="N26" i="111" s="1"/>
  <c r="M13" i="111"/>
  <c r="M26" i="111" s="1"/>
  <c r="L13" i="111"/>
  <c r="L26" i="111" s="1"/>
  <c r="K13" i="111"/>
  <c r="K26" i="111" s="1"/>
  <c r="J13" i="111"/>
  <c r="J26" i="111" s="1"/>
  <c r="I13" i="111"/>
  <c r="I26" i="111" s="1"/>
  <c r="H13" i="111"/>
  <c r="H26" i="111" s="1"/>
  <c r="G13" i="111"/>
  <c r="G26" i="111" s="1"/>
  <c r="G45" i="111" s="1"/>
  <c r="F13" i="111"/>
  <c r="F26" i="111" s="1"/>
  <c r="E13" i="111"/>
  <c r="E26" i="111" s="1"/>
  <c r="D13" i="111"/>
  <c r="D26" i="111" s="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Z43" i="112"/>
  <c r="Y43" i="112"/>
  <c r="X43" i="112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Y37" i="112"/>
  <c r="Y44" i="112" s="1"/>
  <c r="X37" i="112"/>
  <c r="X44" i="112" s="1"/>
  <c r="Z44" i="112" s="1"/>
  <c r="W37" i="112"/>
  <c r="W44" i="112" s="1"/>
  <c r="V37" i="112"/>
  <c r="V44" i="112" s="1"/>
  <c r="U37" i="112"/>
  <c r="T37" i="112"/>
  <c r="T44" i="112" s="1"/>
  <c r="S37" i="112"/>
  <c r="R37" i="112"/>
  <c r="R44" i="112" s="1"/>
  <c r="Q37" i="112"/>
  <c r="Q44" i="112" s="1"/>
  <c r="P37" i="112"/>
  <c r="P44" i="112" s="1"/>
  <c r="O37" i="112"/>
  <c r="O44" i="112" s="1"/>
  <c r="N37" i="112"/>
  <c r="N44" i="112" s="1"/>
  <c r="M37" i="112"/>
  <c r="L37" i="112"/>
  <c r="L44" i="112" s="1"/>
  <c r="K37" i="112"/>
  <c r="J37" i="112"/>
  <c r="J44" i="112" s="1"/>
  <c r="I37" i="112"/>
  <c r="H37" i="112"/>
  <c r="H44" i="112" s="1"/>
  <c r="G37" i="112"/>
  <c r="G44" i="112" s="1"/>
  <c r="F37" i="112"/>
  <c r="F44" i="112" s="1"/>
  <c r="E37" i="112"/>
  <c r="D37" i="112"/>
  <c r="D44" i="112" s="1"/>
  <c r="C37" i="112"/>
  <c r="AA25" i="112"/>
  <c r="Y25" i="112"/>
  <c r="X25" i="112"/>
  <c r="Z25" i="112" s="1"/>
  <c r="W25" i="112"/>
  <c r="V25" i="112"/>
  <c r="U25" i="112"/>
  <c r="T25" i="112"/>
  <c r="S25" i="112"/>
  <c r="S26" i="112" s="1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C26" i="112" s="1"/>
  <c r="AA13" i="112"/>
  <c r="AA26" i="112" s="1"/>
  <c r="Z13" i="112"/>
  <c r="Y13" i="112"/>
  <c r="X13" i="112"/>
  <c r="X26" i="112" s="1"/>
  <c r="W13" i="112"/>
  <c r="V13" i="112"/>
  <c r="V26" i="112" s="1"/>
  <c r="U13" i="112"/>
  <c r="T13" i="112"/>
  <c r="T26" i="112" s="1"/>
  <c r="T45" i="112" s="1"/>
  <c r="S13" i="112"/>
  <c r="R13" i="112"/>
  <c r="R26" i="112" s="1"/>
  <c r="R45" i="112" s="1"/>
  <c r="Q13" i="112"/>
  <c r="P13" i="112"/>
  <c r="P26" i="112" s="1"/>
  <c r="O13" i="112"/>
  <c r="N13" i="112"/>
  <c r="N26" i="112" s="1"/>
  <c r="M13" i="112"/>
  <c r="L13" i="112"/>
  <c r="L26" i="112" s="1"/>
  <c r="L45" i="112" s="1"/>
  <c r="K13" i="112"/>
  <c r="J13" i="112"/>
  <c r="J26" i="112" s="1"/>
  <c r="I13" i="112"/>
  <c r="H13" i="112"/>
  <c r="H26" i="112" s="1"/>
  <c r="G13" i="112"/>
  <c r="F13" i="112"/>
  <c r="F26" i="112" s="1"/>
  <c r="E13" i="112"/>
  <c r="D13" i="112"/>
  <c r="D26" i="112" s="1"/>
  <c r="D45" i="112" s="1"/>
  <c r="C13" i="112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Z43" i="113" s="1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Y44" i="113" s="1"/>
  <c r="X37" i="113"/>
  <c r="X44" i="113" s="1"/>
  <c r="W37" i="113"/>
  <c r="W44" i="113" s="1"/>
  <c r="V37" i="113"/>
  <c r="U37" i="113"/>
  <c r="U44" i="113" s="1"/>
  <c r="T37" i="113"/>
  <c r="S37" i="113"/>
  <c r="S44" i="113" s="1"/>
  <c r="R37" i="113"/>
  <c r="Q37" i="113"/>
  <c r="Q44" i="113" s="1"/>
  <c r="P37" i="113"/>
  <c r="P44" i="113" s="1"/>
  <c r="O37" i="113"/>
  <c r="O44" i="113" s="1"/>
  <c r="N37" i="113"/>
  <c r="M37" i="113"/>
  <c r="M44" i="113" s="1"/>
  <c r="L37" i="113"/>
  <c r="K37" i="113"/>
  <c r="K44" i="113" s="1"/>
  <c r="J37" i="113"/>
  <c r="I37" i="113"/>
  <c r="I44" i="113" s="1"/>
  <c r="H37" i="113"/>
  <c r="H44" i="113" s="1"/>
  <c r="G37" i="113"/>
  <c r="G44" i="113" s="1"/>
  <c r="F37" i="113"/>
  <c r="E37" i="113"/>
  <c r="E44" i="113" s="1"/>
  <c r="D37" i="113"/>
  <c r="C37" i="113"/>
  <c r="C44" i="113" s="1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Y26" i="113" s="1"/>
  <c r="X13" i="113"/>
  <c r="X26" i="113" s="1"/>
  <c r="W13" i="113"/>
  <c r="W26" i="113" s="1"/>
  <c r="V13" i="113"/>
  <c r="U13" i="113"/>
  <c r="U26" i="113" s="1"/>
  <c r="T13" i="113"/>
  <c r="T26" i="113" s="1"/>
  <c r="S13" i="113"/>
  <c r="S26" i="113" s="1"/>
  <c r="R13" i="113"/>
  <c r="Q13" i="113"/>
  <c r="Q26" i="113" s="1"/>
  <c r="P13" i="113"/>
  <c r="P26" i="113" s="1"/>
  <c r="O13" i="113"/>
  <c r="O26" i="113" s="1"/>
  <c r="N13" i="113"/>
  <c r="M13" i="113"/>
  <c r="M26" i="113" s="1"/>
  <c r="L13" i="113"/>
  <c r="K13" i="113"/>
  <c r="K26" i="113" s="1"/>
  <c r="J13" i="113"/>
  <c r="I13" i="113"/>
  <c r="I26" i="113" s="1"/>
  <c r="H13" i="113"/>
  <c r="H26" i="113" s="1"/>
  <c r="G13" i="113"/>
  <c r="G26" i="113" s="1"/>
  <c r="F13" i="113"/>
  <c r="E13" i="113"/>
  <c r="E26" i="113" s="1"/>
  <c r="D13" i="113"/>
  <c r="D26" i="113" s="1"/>
  <c r="C13" i="113"/>
  <c r="C26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X37" i="114"/>
  <c r="W37" i="114"/>
  <c r="V37" i="114"/>
  <c r="U37" i="114"/>
  <c r="U44" i="114" s="1"/>
  <c r="T37" i="114"/>
  <c r="S37" i="114"/>
  <c r="R37" i="114"/>
  <c r="Q37" i="114"/>
  <c r="P37" i="114"/>
  <c r="O37" i="114"/>
  <c r="N37" i="114"/>
  <c r="M37" i="114"/>
  <c r="M44" i="114" s="1"/>
  <c r="L37" i="114"/>
  <c r="L44" i="114" s="1"/>
  <c r="K37" i="114"/>
  <c r="J37" i="114"/>
  <c r="I37" i="114"/>
  <c r="H37" i="114"/>
  <c r="G37" i="114"/>
  <c r="F37" i="114"/>
  <c r="E37" i="114"/>
  <c r="E44" i="114" s="1"/>
  <c r="D37" i="114"/>
  <c r="D44" i="114" s="1"/>
  <c r="C37" i="114"/>
  <c r="D26" i="114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X13" i="114"/>
  <c r="X26" i="114" s="1"/>
  <c r="W13" i="114"/>
  <c r="W26" i="114" s="1"/>
  <c r="V13" i="114"/>
  <c r="V26" i="114" s="1"/>
  <c r="U13" i="114"/>
  <c r="U26" i="114" s="1"/>
  <c r="U45" i="114" s="1"/>
  <c r="T13" i="114"/>
  <c r="T26" i="114" s="1"/>
  <c r="S13" i="114"/>
  <c r="S26" i="114" s="1"/>
  <c r="R13" i="114"/>
  <c r="R26" i="114" s="1"/>
  <c r="Q13" i="114"/>
  <c r="Q26" i="114" s="1"/>
  <c r="P13" i="114"/>
  <c r="P26" i="114" s="1"/>
  <c r="O13" i="114"/>
  <c r="O26" i="114" s="1"/>
  <c r="N13" i="114"/>
  <c r="N26" i="114" s="1"/>
  <c r="M13" i="114"/>
  <c r="M26" i="114" s="1"/>
  <c r="M45" i="114" s="1"/>
  <c r="L13" i="114"/>
  <c r="L26" i="114" s="1"/>
  <c r="K13" i="114"/>
  <c r="K26" i="114" s="1"/>
  <c r="J13" i="114"/>
  <c r="J26" i="114" s="1"/>
  <c r="I13" i="114"/>
  <c r="I26" i="114" s="1"/>
  <c r="H13" i="114"/>
  <c r="H26" i="114" s="1"/>
  <c r="G13" i="114"/>
  <c r="G26" i="114" s="1"/>
  <c r="F13" i="114"/>
  <c r="F26" i="114" s="1"/>
  <c r="E13" i="114"/>
  <c r="E26" i="114" s="1"/>
  <c r="E45" i="114" s="1"/>
  <c r="D13" i="114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Z44" i="115" s="1"/>
  <c r="W37" i="115"/>
  <c r="W44" i="115" s="1"/>
  <c r="V37" i="115"/>
  <c r="V44" i="115" s="1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O44" i="115" s="1"/>
  <c r="N37" i="115"/>
  <c r="N44" i="115" s="1"/>
  <c r="M37" i="115"/>
  <c r="M44" i="115" s="1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G44" i="115" s="1"/>
  <c r="F37" i="115"/>
  <c r="F44" i="115" s="1"/>
  <c r="E37" i="115"/>
  <c r="E44" i="115" s="1"/>
  <c r="D37" i="115"/>
  <c r="D44" i="115" s="1"/>
  <c r="C37" i="115"/>
  <c r="C44" i="115" s="1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AA45" i="115" s="1"/>
  <c r="Y13" i="115"/>
  <c r="Y26" i="115" s="1"/>
  <c r="Y45" i="115" s="1"/>
  <c r="X13" i="115"/>
  <c r="X26" i="115" s="1"/>
  <c r="W13" i="115"/>
  <c r="W26" i="115" s="1"/>
  <c r="W45" i="115" s="1"/>
  <c r="V13" i="115"/>
  <c r="V26" i="115" s="1"/>
  <c r="V45" i="115" s="1"/>
  <c r="U13" i="115"/>
  <c r="U26" i="115" s="1"/>
  <c r="U45" i="115" s="1"/>
  <c r="T13" i="115"/>
  <c r="T26" i="115" s="1"/>
  <c r="T45" i="115" s="1"/>
  <c r="S13" i="115"/>
  <c r="S26" i="115" s="1"/>
  <c r="S45" i="115" s="1"/>
  <c r="R13" i="115"/>
  <c r="R26" i="115" s="1"/>
  <c r="R45" i="115" s="1"/>
  <c r="Q13" i="115"/>
  <c r="Q26" i="115" s="1"/>
  <c r="Q45" i="115" s="1"/>
  <c r="P13" i="115"/>
  <c r="P26" i="115" s="1"/>
  <c r="P45" i="115" s="1"/>
  <c r="O13" i="115"/>
  <c r="O26" i="115" s="1"/>
  <c r="O45" i="115" s="1"/>
  <c r="N13" i="115"/>
  <c r="N26" i="115" s="1"/>
  <c r="N45" i="115" s="1"/>
  <c r="M13" i="115"/>
  <c r="M26" i="115" s="1"/>
  <c r="M45" i="115" s="1"/>
  <c r="L13" i="115"/>
  <c r="L26" i="115" s="1"/>
  <c r="L45" i="115" s="1"/>
  <c r="K13" i="115"/>
  <c r="K26" i="115" s="1"/>
  <c r="K45" i="115" s="1"/>
  <c r="J13" i="115"/>
  <c r="J26" i="115" s="1"/>
  <c r="J45" i="115" s="1"/>
  <c r="I13" i="115"/>
  <c r="I26" i="115" s="1"/>
  <c r="I45" i="115" s="1"/>
  <c r="H13" i="115"/>
  <c r="H26" i="115" s="1"/>
  <c r="H45" i="115" s="1"/>
  <c r="G13" i="115"/>
  <c r="G26" i="115" s="1"/>
  <c r="G45" i="115" s="1"/>
  <c r="F13" i="115"/>
  <c r="F26" i="115" s="1"/>
  <c r="F45" i="115" s="1"/>
  <c r="E13" i="115"/>
  <c r="E26" i="115" s="1"/>
  <c r="E45" i="115" s="1"/>
  <c r="D13" i="115"/>
  <c r="D26" i="115" s="1"/>
  <c r="D45" i="115" s="1"/>
  <c r="C13" i="115"/>
  <c r="C26" i="115" s="1"/>
  <c r="C45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W37" i="116"/>
  <c r="W44" i="116" s="1"/>
  <c r="V37" i="116"/>
  <c r="U37" i="116"/>
  <c r="U44" i="116" s="1"/>
  <c r="T37" i="116"/>
  <c r="T44" i="116" s="1"/>
  <c r="S37" i="116"/>
  <c r="S44" i="116" s="1"/>
  <c r="R37" i="116"/>
  <c r="R44" i="116" s="1"/>
  <c r="Q37" i="116"/>
  <c r="Q44" i="116" s="1"/>
  <c r="P37" i="116"/>
  <c r="O37" i="116"/>
  <c r="O44" i="116" s="1"/>
  <c r="N37" i="116"/>
  <c r="M37" i="116"/>
  <c r="M44" i="116" s="1"/>
  <c r="L37" i="116"/>
  <c r="L44" i="116" s="1"/>
  <c r="K37" i="116"/>
  <c r="K44" i="116" s="1"/>
  <c r="J37" i="116"/>
  <c r="J44" i="116" s="1"/>
  <c r="I37" i="116"/>
  <c r="I44" i="116" s="1"/>
  <c r="H37" i="116"/>
  <c r="G37" i="116"/>
  <c r="G44" i="116" s="1"/>
  <c r="F37" i="116"/>
  <c r="E37" i="116"/>
  <c r="E44" i="116" s="1"/>
  <c r="D37" i="116"/>
  <c r="D44" i="116" s="1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AA45" i="116" s="1"/>
  <c r="Z13" i="116"/>
  <c r="Y13" i="116"/>
  <c r="X13" i="116"/>
  <c r="X26" i="116" s="1"/>
  <c r="W13" i="116"/>
  <c r="V13" i="116"/>
  <c r="V26" i="116" s="1"/>
  <c r="U13" i="116"/>
  <c r="T13" i="116"/>
  <c r="T26" i="116" s="1"/>
  <c r="T45" i="116" s="1"/>
  <c r="S13" i="116"/>
  <c r="S26" i="116" s="1"/>
  <c r="S45" i="116" s="1"/>
  <c r="R13" i="116"/>
  <c r="R26" i="116" s="1"/>
  <c r="R45" i="116" s="1"/>
  <c r="Q13" i="116"/>
  <c r="P13" i="116"/>
  <c r="P26" i="116" s="1"/>
  <c r="O13" i="116"/>
  <c r="N13" i="116"/>
  <c r="N26" i="116" s="1"/>
  <c r="M13" i="116"/>
  <c r="L13" i="116"/>
  <c r="L26" i="116" s="1"/>
  <c r="L45" i="116" s="1"/>
  <c r="K13" i="116"/>
  <c r="K26" i="116" s="1"/>
  <c r="K45" i="116" s="1"/>
  <c r="J13" i="116"/>
  <c r="J26" i="116" s="1"/>
  <c r="J45" i="116" s="1"/>
  <c r="I13" i="116"/>
  <c r="H13" i="116"/>
  <c r="H26" i="116" s="1"/>
  <c r="G13" i="116"/>
  <c r="F13" i="116"/>
  <c r="F26" i="116" s="1"/>
  <c r="E13" i="116"/>
  <c r="D13" i="116"/>
  <c r="D26" i="116" s="1"/>
  <c r="D45" i="116" s="1"/>
  <c r="C13" i="116"/>
  <c r="C26" i="116" s="1"/>
  <c r="C45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X44" i="117" s="1"/>
  <c r="Z44" i="117" s="1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N44" i="117" s="1"/>
  <c r="M37" i="117"/>
  <c r="M44" i="117" s="1"/>
  <c r="L37" i="117"/>
  <c r="L44" i="117" s="1"/>
  <c r="K37" i="117"/>
  <c r="K44" i="117" s="1"/>
  <c r="J37" i="117"/>
  <c r="J44" i="117" s="1"/>
  <c r="I37" i="117"/>
  <c r="I44" i="117" s="1"/>
  <c r="H37" i="117"/>
  <c r="H44" i="117" s="1"/>
  <c r="G37" i="117"/>
  <c r="G44" i="117" s="1"/>
  <c r="F37" i="117"/>
  <c r="F44" i="117" s="1"/>
  <c r="E37" i="117"/>
  <c r="E44" i="117" s="1"/>
  <c r="D37" i="117"/>
  <c r="D44" i="117" s="1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Y13" i="117"/>
  <c r="Y26" i="117" s="1"/>
  <c r="X13" i="117"/>
  <c r="X26" i="117" s="1"/>
  <c r="W13" i="117"/>
  <c r="W26" i="117" s="1"/>
  <c r="W45" i="117" s="1"/>
  <c r="V13" i="117"/>
  <c r="V26" i="117" s="1"/>
  <c r="U13" i="117"/>
  <c r="U26" i="117" s="1"/>
  <c r="U45" i="117" s="1"/>
  <c r="T13" i="117"/>
  <c r="T26" i="117" s="1"/>
  <c r="T45" i="117" s="1"/>
  <c r="S13" i="117"/>
  <c r="S26" i="117" s="1"/>
  <c r="S45" i="117" s="1"/>
  <c r="R13" i="117"/>
  <c r="R26" i="117" s="1"/>
  <c r="Q13" i="117"/>
  <c r="Q26" i="117" s="1"/>
  <c r="P13" i="117"/>
  <c r="P26" i="117" s="1"/>
  <c r="O13" i="117"/>
  <c r="O26" i="117" s="1"/>
  <c r="O45" i="117" s="1"/>
  <c r="N13" i="117"/>
  <c r="N26" i="117" s="1"/>
  <c r="M13" i="117"/>
  <c r="M26" i="117" s="1"/>
  <c r="M45" i="117" s="1"/>
  <c r="L13" i="117"/>
  <c r="L26" i="117" s="1"/>
  <c r="L45" i="117" s="1"/>
  <c r="K13" i="117"/>
  <c r="K26" i="117" s="1"/>
  <c r="K45" i="117" s="1"/>
  <c r="J13" i="117"/>
  <c r="J26" i="117" s="1"/>
  <c r="I13" i="117"/>
  <c r="I26" i="117" s="1"/>
  <c r="H13" i="117"/>
  <c r="H26" i="117" s="1"/>
  <c r="G13" i="117"/>
  <c r="G26" i="117" s="1"/>
  <c r="G45" i="117" s="1"/>
  <c r="F13" i="117"/>
  <c r="F26" i="117" s="1"/>
  <c r="E13" i="117"/>
  <c r="E26" i="117" s="1"/>
  <c r="E45" i="117" s="1"/>
  <c r="D13" i="117"/>
  <c r="D26" i="117" s="1"/>
  <c r="D45" i="117" s="1"/>
  <c r="C13" i="117"/>
  <c r="C26" i="117" s="1"/>
  <c r="C45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X44" i="118" s="1"/>
  <c r="Z44" i="118" s="1"/>
  <c r="W37" i="118"/>
  <c r="W44" i="118" s="1"/>
  <c r="V37" i="118"/>
  <c r="V44" i="118" s="1"/>
  <c r="U37" i="118"/>
  <c r="U44" i="118" s="1"/>
  <c r="T37" i="118"/>
  <c r="T44" i="118" s="1"/>
  <c r="S37" i="118"/>
  <c r="S44" i="118" s="1"/>
  <c r="R37" i="118"/>
  <c r="R44" i="118" s="1"/>
  <c r="Q37" i="118"/>
  <c r="Q44" i="118" s="1"/>
  <c r="P37" i="118"/>
  <c r="P44" i="118" s="1"/>
  <c r="O37" i="118"/>
  <c r="O44" i="118" s="1"/>
  <c r="N37" i="118"/>
  <c r="N44" i="118" s="1"/>
  <c r="M37" i="118"/>
  <c r="M44" i="118" s="1"/>
  <c r="L37" i="118"/>
  <c r="L44" i="118" s="1"/>
  <c r="K37" i="118"/>
  <c r="K44" i="118" s="1"/>
  <c r="J37" i="118"/>
  <c r="J44" i="118" s="1"/>
  <c r="I37" i="118"/>
  <c r="I44" i="118" s="1"/>
  <c r="H37" i="118"/>
  <c r="H44" i="118" s="1"/>
  <c r="G37" i="118"/>
  <c r="G44" i="118" s="1"/>
  <c r="F37" i="118"/>
  <c r="F44" i="118" s="1"/>
  <c r="E37" i="118"/>
  <c r="E44" i="118" s="1"/>
  <c r="D37" i="118"/>
  <c r="D44" i="118" s="1"/>
  <c r="C37" i="118"/>
  <c r="C44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AA45" i="118" s="1"/>
  <c r="Y13" i="118"/>
  <c r="Y26" i="118" s="1"/>
  <c r="Y45" i="118" s="1"/>
  <c r="X13" i="118"/>
  <c r="X26" i="118" s="1"/>
  <c r="W13" i="118"/>
  <c r="W26" i="118" s="1"/>
  <c r="W45" i="118" s="1"/>
  <c r="V13" i="118"/>
  <c r="V26" i="118" s="1"/>
  <c r="V45" i="118" s="1"/>
  <c r="U13" i="118"/>
  <c r="U26" i="118" s="1"/>
  <c r="U45" i="118" s="1"/>
  <c r="T13" i="118"/>
  <c r="T26" i="118" s="1"/>
  <c r="T45" i="118" s="1"/>
  <c r="S13" i="118"/>
  <c r="S26" i="118" s="1"/>
  <c r="S45" i="118" s="1"/>
  <c r="R13" i="118"/>
  <c r="R26" i="118" s="1"/>
  <c r="R45" i="118" s="1"/>
  <c r="Q13" i="118"/>
  <c r="Q26" i="118" s="1"/>
  <c r="Q45" i="118" s="1"/>
  <c r="P13" i="118"/>
  <c r="P26" i="118" s="1"/>
  <c r="P45" i="118" s="1"/>
  <c r="O13" i="118"/>
  <c r="O26" i="118" s="1"/>
  <c r="O45" i="118" s="1"/>
  <c r="N13" i="118"/>
  <c r="N26" i="118" s="1"/>
  <c r="N45" i="118" s="1"/>
  <c r="M13" i="118"/>
  <c r="M26" i="118" s="1"/>
  <c r="M45" i="118" s="1"/>
  <c r="L13" i="118"/>
  <c r="L26" i="118" s="1"/>
  <c r="L45" i="118" s="1"/>
  <c r="K13" i="118"/>
  <c r="K26" i="118" s="1"/>
  <c r="K45" i="118" s="1"/>
  <c r="J13" i="118"/>
  <c r="J26" i="118" s="1"/>
  <c r="J45" i="118" s="1"/>
  <c r="I13" i="118"/>
  <c r="I26" i="118" s="1"/>
  <c r="I45" i="118" s="1"/>
  <c r="H13" i="118"/>
  <c r="H26" i="118" s="1"/>
  <c r="H45" i="118" s="1"/>
  <c r="G13" i="118"/>
  <c r="G26" i="118" s="1"/>
  <c r="G45" i="118" s="1"/>
  <c r="F13" i="118"/>
  <c r="F26" i="118" s="1"/>
  <c r="F45" i="118" s="1"/>
  <c r="E13" i="118"/>
  <c r="E26" i="118" s="1"/>
  <c r="E45" i="118" s="1"/>
  <c r="D13" i="118"/>
  <c r="D26" i="118" s="1"/>
  <c r="D45" i="118" s="1"/>
  <c r="C13" i="118"/>
  <c r="C26" i="118" s="1"/>
  <c r="C45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X44" i="119" s="1"/>
  <c r="Z44" i="119" s="1"/>
  <c r="W37" i="119"/>
  <c r="W44" i="119" s="1"/>
  <c r="V37" i="119"/>
  <c r="V44" i="119" s="1"/>
  <c r="U37" i="119"/>
  <c r="U44" i="119" s="1"/>
  <c r="T37" i="119"/>
  <c r="T44" i="119" s="1"/>
  <c r="S37" i="119"/>
  <c r="S44" i="119" s="1"/>
  <c r="R37" i="119"/>
  <c r="R44" i="119" s="1"/>
  <c r="Q37" i="119"/>
  <c r="Q44" i="119" s="1"/>
  <c r="P37" i="119"/>
  <c r="P44" i="119" s="1"/>
  <c r="O37" i="119"/>
  <c r="O44" i="119" s="1"/>
  <c r="N37" i="119"/>
  <c r="N44" i="119" s="1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H44" i="119" s="1"/>
  <c r="G37" i="119"/>
  <c r="G44" i="119" s="1"/>
  <c r="F37" i="119"/>
  <c r="F44" i="119" s="1"/>
  <c r="E37" i="119"/>
  <c r="E44" i="119" s="1"/>
  <c r="D37" i="119"/>
  <c r="D44" i="119" s="1"/>
  <c r="C37" i="119"/>
  <c r="C44" i="119" s="1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AA45" i="119" s="1"/>
  <c r="Y13" i="119"/>
  <c r="Y26" i="119" s="1"/>
  <c r="Y45" i="119" s="1"/>
  <c r="X13" i="119"/>
  <c r="X26" i="119" s="1"/>
  <c r="W13" i="119"/>
  <c r="W26" i="119" s="1"/>
  <c r="W45" i="119" s="1"/>
  <c r="V13" i="119"/>
  <c r="V26" i="119" s="1"/>
  <c r="V45" i="119" s="1"/>
  <c r="U13" i="119"/>
  <c r="U26" i="119" s="1"/>
  <c r="U45" i="119" s="1"/>
  <c r="T13" i="119"/>
  <c r="T26" i="119" s="1"/>
  <c r="T45" i="119" s="1"/>
  <c r="S13" i="119"/>
  <c r="S26" i="119" s="1"/>
  <c r="S45" i="119" s="1"/>
  <c r="R13" i="119"/>
  <c r="R26" i="119" s="1"/>
  <c r="R45" i="119" s="1"/>
  <c r="Q13" i="119"/>
  <c r="Q26" i="119" s="1"/>
  <c r="Q45" i="119" s="1"/>
  <c r="P13" i="119"/>
  <c r="P26" i="119" s="1"/>
  <c r="P45" i="119" s="1"/>
  <c r="O13" i="119"/>
  <c r="O26" i="119" s="1"/>
  <c r="O45" i="119" s="1"/>
  <c r="N13" i="119"/>
  <c r="N26" i="119" s="1"/>
  <c r="N45" i="119" s="1"/>
  <c r="M13" i="119"/>
  <c r="M26" i="119" s="1"/>
  <c r="M45" i="119" s="1"/>
  <c r="L13" i="119"/>
  <c r="L26" i="119" s="1"/>
  <c r="L45" i="119" s="1"/>
  <c r="K13" i="119"/>
  <c r="K26" i="119" s="1"/>
  <c r="K45" i="119" s="1"/>
  <c r="J13" i="119"/>
  <c r="J26" i="119" s="1"/>
  <c r="J45" i="119" s="1"/>
  <c r="I13" i="119"/>
  <c r="I26" i="119" s="1"/>
  <c r="I45" i="119" s="1"/>
  <c r="H13" i="119"/>
  <c r="H26" i="119" s="1"/>
  <c r="H45" i="119" s="1"/>
  <c r="G13" i="119"/>
  <c r="G26" i="119" s="1"/>
  <c r="G45" i="119" s="1"/>
  <c r="F13" i="119"/>
  <c r="F26" i="119" s="1"/>
  <c r="F45" i="119" s="1"/>
  <c r="E13" i="119"/>
  <c r="E26" i="119" s="1"/>
  <c r="E45" i="119" s="1"/>
  <c r="D13" i="119"/>
  <c r="D26" i="119" s="1"/>
  <c r="D45" i="119" s="1"/>
  <c r="C13" i="119"/>
  <c r="C26" i="119" s="1"/>
  <c r="C45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X44" i="120" s="1"/>
  <c r="Z44" i="120" s="1"/>
  <c r="W37" i="120"/>
  <c r="W44" i="120" s="1"/>
  <c r="V37" i="120"/>
  <c r="V44" i="120" s="1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P44" i="120" s="1"/>
  <c r="O37" i="120"/>
  <c r="O44" i="120" s="1"/>
  <c r="N37" i="120"/>
  <c r="N44" i="120" s="1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G44" i="120" s="1"/>
  <c r="F37" i="120"/>
  <c r="F44" i="120" s="1"/>
  <c r="E37" i="120"/>
  <c r="E44" i="120" s="1"/>
  <c r="D37" i="120"/>
  <c r="D44" i="120" s="1"/>
  <c r="C37" i="120"/>
  <c r="C44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AA45" i="120" s="1"/>
  <c r="Z13" i="120"/>
  <c r="Y13" i="120"/>
  <c r="X13" i="120"/>
  <c r="X26" i="120" s="1"/>
  <c r="W13" i="120"/>
  <c r="W26" i="120" s="1"/>
  <c r="V13" i="120"/>
  <c r="U13" i="120"/>
  <c r="U26" i="120" s="1"/>
  <c r="U45" i="120" s="1"/>
  <c r="T13" i="120"/>
  <c r="T26" i="120" s="1"/>
  <c r="T45" i="120" s="1"/>
  <c r="S13" i="120"/>
  <c r="R13" i="120"/>
  <c r="Q13" i="120"/>
  <c r="P13" i="120"/>
  <c r="P26" i="120" s="1"/>
  <c r="P45" i="120" s="1"/>
  <c r="O13" i="120"/>
  <c r="O26" i="120" s="1"/>
  <c r="N13" i="120"/>
  <c r="M13" i="120"/>
  <c r="M26" i="120" s="1"/>
  <c r="M45" i="120" s="1"/>
  <c r="L13" i="120"/>
  <c r="L26" i="120" s="1"/>
  <c r="L45" i="120" s="1"/>
  <c r="K13" i="120"/>
  <c r="J13" i="120"/>
  <c r="I13" i="120"/>
  <c r="H13" i="120"/>
  <c r="H26" i="120" s="1"/>
  <c r="H45" i="120" s="1"/>
  <c r="G13" i="120"/>
  <c r="G26" i="120" s="1"/>
  <c r="F13" i="120"/>
  <c r="E13" i="120"/>
  <c r="E26" i="120" s="1"/>
  <c r="E45" i="120" s="1"/>
  <c r="D13" i="120"/>
  <c r="D26" i="120" s="1"/>
  <c r="D45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X44" i="121" s="1"/>
  <c r="Z44" i="121" s="1"/>
  <c r="W37" i="121"/>
  <c r="W44" i="121" s="1"/>
  <c r="V37" i="121"/>
  <c r="V44" i="121" s="1"/>
  <c r="U37" i="121"/>
  <c r="U44" i="121" s="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O44" i="121" s="1"/>
  <c r="N37" i="121"/>
  <c r="N44" i="121" s="1"/>
  <c r="M37" i="121"/>
  <c r="M44" i="121" s="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G44" i="121" s="1"/>
  <c r="F37" i="121"/>
  <c r="F44" i="121" s="1"/>
  <c r="E37" i="121"/>
  <c r="E44" i="121" s="1"/>
  <c r="D37" i="121"/>
  <c r="D44" i="121" s="1"/>
  <c r="C37" i="121"/>
  <c r="C44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AA45" i="121" s="1"/>
  <c r="Y13" i="121"/>
  <c r="Y26" i="121" s="1"/>
  <c r="X13" i="121"/>
  <c r="X26" i="121" s="1"/>
  <c r="W13" i="121"/>
  <c r="W26" i="121" s="1"/>
  <c r="W45" i="121" s="1"/>
  <c r="V13" i="121"/>
  <c r="V26" i="121" s="1"/>
  <c r="V45" i="121" s="1"/>
  <c r="U13" i="121"/>
  <c r="T13" i="121"/>
  <c r="T26" i="121" s="1"/>
  <c r="S13" i="121"/>
  <c r="R13" i="121"/>
  <c r="R26" i="121" s="1"/>
  <c r="R45" i="121" s="1"/>
  <c r="Q13" i="121"/>
  <c r="Q26" i="121" s="1"/>
  <c r="P13" i="121"/>
  <c r="P26" i="121" s="1"/>
  <c r="P45" i="121" s="1"/>
  <c r="O13" i="121"/>
  <c r="O26" i="121" s="1"/>
  <c r="O45" i="121" s="1"/>
  <c r="N13" i="121"/>
  <c r="N26" i="121" s="1"/>
  <c r="N45" i="121" s="1"/>
  <c r="M13" i="121"/>
  <c r="L13" i="121"/>
  <c r="L26" i="121" s="1"/>
  <c r="K13" i="121"/>
  <c r="J13" i="121"/>
  <c r="J26" i="121" s="1"/>
  <c r="J45" i="121" s="1"/>
  <c r="I13" i="121"/>
  <c r="I26" i="121" s="1"/>
  <c r="H13" i="121"/>
  <c r="H26" i="121" s="1"/>
  <c r="H45" i="121" s="1"/>
  <c r="G13" i="121"/>
  <c r="G26" i="121" s="1"/>
  <c r="G45" i="121" s="1"/>
  <c r="F13" i="121"/>
  <c r="F26" i="121" s="1"/>
  <c r="F45" i="121" s="1"/>
  <c r="E13" i="121"/>
  <c r="D13" i="121"/>
  <c r="D26" i="121" s="1"/>
  <c r="C13" i="12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X44" i="122" s="1"/>
  <c r="Z44" i="122" s="1"/>
  <c r="W37" i="122"/>
  <c r="W44" i="122" s="1"/>
  <c r="V37" i="122"/>
  <c r="V44" i="122" s="1"/>
  <c r="U37" i="122"/>
  <c r="U44" i="122" s="1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O44" i="122" s="1"/>
  <c r="N37" i="122"/>
  <c r="N44" i="122" s="1"/>
  <c r="M37" i="122"/>
  <c r="M44" i="122" s="1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G44" i="122" s="1"/>
  <c r="F37" i="122"/>
  <c r="F44" i="122" s="1"/>
  <c r="E37" i="122"/>
  <c r="E44" i="122" s="1"/>
  <c r="D37" i="122"/>
  <c r="D44" i="122" s="1"/>
  <c r="C37" i="122"/>
  <c r="C44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AA45" i="122" s="1"/>
  <c r="Y13" i="122"/>
  <c r="Y26" i="122" s="1"/>
  <c r="Y45" i="122" s="1"/>
  <c r="X13" i="122"/>
  <c r="X26" i="122" s="1"/>
  <c r="W13" i="122"/>
  <c r="W26" i="122" s="1"/>
  <c r="W45" i="122" s="1"/>
  <c r="V13" i="122"/>
  <c r="V26" i="122" s="1"/>
  <c r="V45" i="122" s="1"/>
  <c r="U13" i="122"/>
  <c r="U26" i="122" s="1"/>
  <c r="U45" i="122" s="1"/>
  <c r="T13" i="122"/>
  <c r="T26" i="122" s="1"/>
  <c r="T45" i="122" s="1"/>
  <c r="S13" i="122"/>
  <c r="S26" i="122" s="1"/>
  <c r="S45" i="122" s="1"/>
  <c r="R13" i="122"/>
  <c r="R26" i="122" s="1"/>
  <c r="R45" i="122" s="1"/>
  <c r="Q13" i="122"/>
  <c r="Q26" i="122" s="1"/>
  <c r="Q45" i="122" s="1"/>
  <c r="P13" i="122"/>
  <c r="P26" i="122" s="1"/>
  <c r="P45" i="122" s="1"/>
  <c r="O13" i="122"/>
  <c r="O26" i="122" s="1"/>
  <c r="O45" i="122" s="1"/>
  <c r="N13" i="122"/>
  <c r="N26" i="122" s="1"/>
  <c r="N45" i="122" s="1"/>
  <c r="M13" i="122"/>
  <c r="M26" i="122" s="1"/>
  <c r="M45" i="122" s="1"/>
  <c r="L13" i="122"/>
  <c r="L26" i="122" s="1"/>
  <c r="L45" i="122" s="1"/>
  <c r="K13" i="122"/>
  <c r="K26" i="122" s="1"/>
  <c r="K45" i="122" s="1"/>
  <c r="J13" i="122"/>
  <c r="J26" i="122" s="1"/>
  <c r="J45" i="122" s="1"/>
  <c r="I13" i="122"/>
  <c r="I26" i="122" s="1"/>
  <c r="I45" i="122" s="1"/>
  <c r="H13" i="122"/>
  <c r="H26" i="122" s="1"/>
  <c r="H45" i="122" s="1"/>
  <c r="G13" i="122"/>
  <c r="G26" i="122" s="1"/>
  <c r="G45" i="122" s="1"/>
  <c r="F13" i="122"/>
  <c r="F26" i="122" s="1"/>
  <c r="F45" i="122" s="1"/>
  <c r="E13" i="122"/>
  <c r="E26" i="122" s="1"/>
  <c r="E45" i="122" s="1"/>
  <c r="D13" i="122"/>
  <c r="D26" i="122" s="1"/>
  <c r="D45" i="122" s="1"/>
  <c r="C13" i="122"/>
  <c r="C26" i="122" s="1"/>
  <c r="C45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X44" i="123" s="1"/>
  <c r="Z44" i="123" s="1"/>
  <c r="W37" i="123"/>
  <c r="W44" i="123" s="1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E44" i="123" s="1"/>
  <c r="D37" i="123"/>
  <c r="D44" i="123" s="1"/>
  <c r="C37" i="123"/>
  <c r="C44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AA45" i="123" s="1"/>
  <c r="Y13" i="123"/>
  <c r="Y26" i="123" s="1"/>
  <c r="Y45" i="123" s="1"/>
  <c r="X13" i="123"/>
  <c r="X26" i="123" s="1"/>
  <c r="W13" i="123"/>
  <c r="W26" i="123" s="1"/>
  <c r="W45" i="123" s="1"/>
  <c r="V13" i="123"/>
  <c r="V26" i="123" s="1"/>
  <c r="V45" i="123" s="1"/>
  <c r="U13" i="123"/>
  <c r="U26" i="123" s="1"/>
  <c r="U45" i="123" s="1"/>
  <c r="T13" i="123"/>
  <c r="T26" i="123" s="1"/>
  <c r="T45" i="123" s="1"/>
  <c r="S13" i="123"/>
  <c r="S26" i="123" s="1"/>
  <c r="S45" i="123" s="1"/>
  <c r="R13" i="123"/>
  <c r="R26" i="123" s="1"/>
  <c r="R45" i="123" s="1"/>
  <c r="Q13" i="123"/>
  <c r="Q26" i="123" s="1"/>
  <c r="Q45" i="123" s="1"/>
  <c r="P13" i="123"/>
  <c r="P26" i="123" s="1"/>
  <c r="P45" i="123" s="1"/>
  <c r="O13" i="123"/>
  <c r="O26" i="123" s="1"/>
  <c r="O45" i="123" s="1"/>
  <c r="N13" i="123"/>
  <c r="N26" i="123" s="1"/>
  <c r="N45" i="123" s="1"/>
  <c r="M13" i="123"/>
  <c r="M26" i="123" s="1"/>
  <c r="M45" i="123" s="1"/>
  <c r="L13" i="123"/>
  <c r="L26" i="123" s="1"/>
  <c r="L45" i="123" s="1"/>
  <c r="K13" i="123"/>
  <c r="K26" i="123" s="1"/>
  <c r="K45" i="123" s="1"/>
  <c r="J13" i="123"/>
  <c r="J26" i="123" s="1"/>
  <c r="J45" i="123" s="1"/>
  <c r="I13" i="123"/>
  <c r="I26" i="123" s="1"/>
  <c r="I45" i="123" s="1"/>
  <c r="H13" i="123"/>
  <c r="H26" i="123" s="1"/>
  <c r="H45" i="123" s="1"/>
  <c r="G13" i="123"/>
  <c r="G26" i="123" s="1"/>
  <c r="G45" i="123" s="1"/>
  <c r="F13" i="123"/>
  <c r="F26" i="123" s="1"/>
  <c r="F45" i="123" s="1"/>
  <c r="E13" i="123"/>
  <c r="E26" i="123" s="1"/>
  <c r="E45" i="123" s="1"/>
  <c r="D13" i="123"/>
  <c r="D26" i="123" s="1"/>
  <c r="D45" i="123" s="1"/>
  <c r="C13" i="123"/>
  <c r="C26" i="123" s="1"/>
  <c r="C45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Z44" i="124" s="1"/>
  <c r="W37" i="124"/>
  <c r="W44" i="124" s="1"/>
  <c r="V37" i="124"/>
  <c r="V44" i="124" s="1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O44" i="124" s="1"/>
  <c r="N37" i="124"/>
  <c r="N44" i="124" s="1"/>
  <c r="M37" i="124"/>
  <c r="M44" i="124" s="1"/>
  <c r="L37" i="124"/>
  <c r="L44" i="124" s="1"/>
  <c r="K37" i="124"/>
  <c r="K44" i="124" s="1"/>
  <c r="J37" i="124"/>
  <c r="J44" i="124" s="1"/>
  <c r="I37" i="124"/>
  <c r="I44" i="124" s="1"/>
  <c r="H37" i="124"/>
  <c r="H44" i="124" s="1"/>
  <c r="G37" i="124"/>
  <c r="G44" i="124" s="1"/>
  <c r="F37" i="124"/>
  <c r="F44" i="124" s="1"/>
  <c r="E37" i="124"/>
  <c r="E44" i="124" s="1"/>
  <c r="D37" i="124"/>
  <c r="D44" i="124" s="1"/>
  <c r="C37" i="124"/>
  <c r="C44" i="124" s="1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AA45" i="124" s="1"/>
  <c r="Y13" i="124"/>
  <c r="Y26" i="124" s="1"/>
  <c r="Y45" i="124" s="1"/>
  <c r="X13" i="124"/>
  <c r="W13" i="124"/>
  <c r="W26" i="124" s="1"/>
  <c r="V13" i="124"/>
  <c r="U13" i="124"/>
  <c r="U26" i="124" s="1"/>
  <c r="U45" i="124" s="1"/>
  <c r="T13" i="124"/>
  <c r="T26" i="124" s="1"/>
  <c r="S13" i="124"/>
  <c r="S26" i="124" s="1"/>
  <c r="S45" i="124" s="1"/>
  <c r="R13" i="124"/>
  <c r="R26" i="124" s="1"/>
  <c r="R45" i="124" s="1"/>
  <c r="Q13" i="124"/>
  <c r="Q26" i="124" s="1"/>
  <c r="Q45" i="124" s="1"/>
  <c r="P13" i="124"/>
  <c r="O13" i="124"/>
  <c r="O26" i="124" s="1"/>
  <c r="N13" i="124"/>
  <c r="M13" i="124"/>
  <c r="M26" i="124" s="1"/>
  <c r="M45" i="124" s="1"/>
  <c r="L13" i="124"/>
  <c r="L26" i="124" s="1"/>
  <c r="K13" i="124"/>
  <c r="K26" i="124" s="1"/>
  <c r="K45" i="124" s="1"/>
  <c r="J13" i="124"/>
  <c r="J26" i="124" s="1"/>
  <c r="J45" i="124" s="1"/>
  <c r="I13" i="124"/>
  <c r="I26" i="124" s="1"/>
  <c r="I45" i="124" s="1"/>
  <c r="H13" i="124"/>
  <c r="G13" i="124"/>
  <c r="G26" i="124" s="1"/>
  <c r="F13" i="124"/>
  <c r="E13" i="124"/>
  <c r="E26" i="124" s="1"/>
  <c r="E45" i="124" s="1"/>
  <c r="D13" i="124"/>
  <c r="D26" i="124" s="1"/>
  <c r="C13" i="124"/>
  <c r="C26" i="124" s="1"/>
  <c r="C45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Z37" i="125" s="1"/>
  <c r="W37" i="125"/>
  <c r="W44" i="125" s="1"/>
  <c r="V37" i="125"/>
  <c r="U37" i="125"/>
  <c r="T37" i="125"/>
  <c r="S37" i="125"/>
  <c r="S44" i="125" s="1"/>
  <c r="R37" i="125"/>
  <c r="R44" i="125" s="1"/>
  <c r="Q37" i="125"/>
  <c r="Q44" i="125" s="1"/>
  <c r="P37" i="125"/>
  <c r="P44" i="125" s="1"/>
  <c r="O37" i="125"/>
  <c r="O44" i="125" s="1"/>
  <c r="N37" i="125"/>
  <c r="M37" i="125"/>
  <c r="L37" i="125"/>
  <c r="L44" i="125" s="1"/>
  <c r="K37" i="125"/>
  <c r="K44" i="125" s="1"/>
  <c r="J37" i="125"/>
  <c r="J44" i="125" s="1"/>
  <c r="I37" i="125"/>
  <c r="I44" i="125" s="1"/>
  <c r="H37" i="125"/>
  <c r="H44" i="125" s="1"/>
  <c r="G37" i="125"/>
  <c r="G44" i="125" s="1"/>
  <c r="F37" i="125"/>
  <c r="E37" i="125"/>
  <c r="D37" i="125"/>
  <c r="D44" i="125" s="1"/>
  <c r="C37" i="125"/>
  <c r="C44" i="125" s="1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Y45" i="125" s="1"/>
  <c r="X13" i="125"/>
  <c r="Z13" i="125" s="1"/>
  <c r="W13" i="125"/>
  <c r="W26" i="125" s="1"/>
  <c r="V13" i="125"/>
  <c r="V26" i="125" s="1"/>
  <c r="U13" i="125"/>
  <c r="U26" i="125" s="1"/>
  <c r="T13" i="125"/>
  <c r="S13" i="125"/>
  <c r="S26" i="125" s="1"/>
  <c r="R13" i="125"/>
  <c r="R26" i="125" s="1"/>
  <c r="Q13" i="125"/>
  <c r="Q26" i="125" s="1"/>
  <c r="Q45" i="125" s="1"/>
  <c r="P13" i="125"/>
  <c r="O13" i="125"/>
  <c r="O26" i="125" s="1"/>
  <c r="N13" i="125"/>
  <c r="N26" i="125" s="1"/>
  <c r="M13" i="125"/>
  <c r="M26" i="125" s="1"/>
  <c r="L13" i="125"/>
  <c r="K13" i="125"/>
  <c r="K26" i="125" s="1"/>
  <c r="J13" i="125"/>
  <c r="J26" i="125" s="1"/>
  <c r="I13" i="125"/>
  <c r="I26" i="125" s="1"/>
  <c r="I45" i="125" s="1"/>
  <c r="H13" i="125"/>
  <c r="G13" i="125"/>
  <c r="G26" i="125" s="1"/>
  <c r="F13" i="125"/>
  <c r="F26" i="125" s="1"/>
  <c r="E13" i="125"/>
  <c r="E26" i="125" s="1"/>
  <c r="D13" i="125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Z44" i="126" s="1"/>
  <c r="W37" i="126"/>
  <c r="W44" i="126" s="1"/>
  <c r="V37" i="126"/>
  <c r="V44" i="126" s="1"/>
  <c r="U37" i="126"/>
  <c r="T37" i="126"/>
  <c r="T44" i="126" s="1"/>
  <c r="S37" i="126"/>
  <c r="S44" i="126" s="1"/>
  <c r="R37" i="126"/>
  <c r="R44" i="126" s="1"/>
  <c r="Q37" i="126"/>
  <c r="Q44" i="126" s="1"/>
  <c r="P37" i="126"/>
  <c r="P44" i="126" s="1"/>
  <c r="O37" i="126"/>
  <c r="O44" i="126" s="1"/>
  <c r="N37" i="126"/>
  <c r="N44" i="126" s="1"/>
  <c r="M37" i="126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G44" i="126" s="1"/>
  <c r="F37" i="126"/>
  <c r="F44" i="126" s="1"/>
  <c r="E37" i="126"/>
  <c r="D37" i="126"/>
  <c r="D44" i="126" s="1"/>
  <c r="C37" i="126"/>
  <c r="C44" i="126" s="1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X13" i="126"/>
  <c r="Z13" i="126" s="1"/>
  <c r="W13" i="126"/>
  <c r="V13" i="126"/>
  <c r="V26" i="126" s="1"/>
  <c r="V45" i="126" s="1"/>
  <c r="U13" i="126"/>
  <c r="U26" i="126" s="1"/>
  <c r="T13" i="126"/>
  <c r="T26" i="126" s="1"/>
  <c r="S13" i="126"/>
  <c r="S26" i="126" s="1"/>
  <c r="R13" i="126"/>
  <c r="R26" i="126" s="1"/>
  <c r="R45" i="126" s="1"/>
  <c r="Q13" i="126"/>
  <c r="P13" i="126"/>
  <c r="O13" i="126"/>
  <c r="N13" i="126"/>
  <c r="N26" i="126" s="1"/>
  <c r="N45" i="126" s="1"/>
  <c r="M13" i="126"/>
  <c r="M26" i="126" s="1"/>
  <c r="L13" i="126"/>
  <c r="L26" i="126" s="1"/>
  <c r="K13" i="126"/>
  <c r="K26" i="126" s="1"/>
  <c r="J13" i="126"/>
  <c r="J26" i="126" s="1"/>
  <c r="I13" i="126"/>
  <c r="H13" i="126"/>
  <c r="G13" i="126"/>
  <c r="F13" i="126"/>
  <c r="F26" i="126" s="1"/>
  <c r="F45" i="126" s="1"/>
  <c r="E13" i="126"/>
  <c r="E26" i="126" s="1"/>
  <c r="D13" i="126"/>
  <c r="D26" i="126" s="1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T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W37" i="127"/>
  <c r="W44" i="127" s="1"/>
  <c r="V37" i="127"/>
  <c r="V44" i="127" s="1"/>
  <c r="U37" i="127"/>
  <c r="T37" i="127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L37" i="127"/>
  <c r="L44" i="127" s="1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F44" i="127" s="1"/>
  <c r="E37" i="127"/>
  <c r="D37" i="127"/>
  <c r="D44" i="127" s="1"/>
  <c r="C37" i="127"/>
  <c r="C44" i="127" s="1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AA45" i="127" s="1"/>
  <c r="Y13" i="127"/>
  <c r="Y26" i="127" s="1"/>
  <c r="X13" i="127"/>
  <c r="W13" i="127"/>
  <c r="W26" i="127" s="1"/>
  <c r="V13" i="127"/>
  <c r="V26" i="127" s="1"/>
  <c r="V45" i="127" s="1"/>
  <c r="U13" i="127"/>
  <c r="U26" i="127" s="1"/>
  <c r="T13" i="127"/>
  <c r="T26" i="127" s="1"/>
  <c r="S13" i="127"/>
  <c r="S26" i="127" s="1"/>
  <c r="R13" i="127"/>
  <c r="Q13" i="127"/>
  <c r="Q26" i="127" s="1"/>
  <c r="P13" i="127"/>
  <c r="O13" i="127"/>
  <c r="O26" i="127" s="1"/>
  <c r="N13" i="127"/>
  <c r="N26" i="127" s="1"/>
  <c r="N45" i="127" s="1"/>
  <c r="M13" i="127"/>
  <c r="M26" i="127" s="1"/>
  <c r="L13" i="127"/>
  <c r="L26" i="127" s="1"/>
  <c r="K13" i="127"/>
  <c r="K26" i="127" s="1"/>
  <c r="J13" i="127"/>
  <c r="I13" i="127"/>
  <c r="I26" i="127" s="1"/>
  <c r="H13" i="127"/>
  <c r="G13" i="127"/>
  <c r="G26" i="127" s="1"/>
  <c r="F13" i="127"/>
  <c r="F26" i="127" s="1"/>
  <c r="F45" i="127" s="1"/>
  <c r="E13" i="127"/>
  <c r="E26" i="127" s="1"/>
  <c r="D13" i="127"/>
  <c r="D26" i="127" s="1"/>
  <c r="C13" i="127"/>
  <c r="C26" i="127" s="1"/>
  <c r="AA50" i="128"/>
  <c r="Z50" i="128"/>
  <c r="Y50" i="128"/>
  <c r="X50" i="128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V37" i="128"/>
  <c r="V44" i="128" s="1"/>
  <c r="U37" i="128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N37" i="128"/>
  <c r="N44" i="128" s="1"/>
  <c r="M37" i="128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F37" i="128"/>
  <c r="F44" i="128" s="1"/>
  <c r="E37" i="128"/>
  <c r="D37" i="128"/>
  <c r="D44" i="128" s="1"/>
  <c r="C37" i="128"/>
  <c r="C44" i="128" s="1"/>
  <c r="AA25" i="128"/>
  <c r="Z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Z13" i="128" s="1"/>
  <c r="W13" i="128"/>
  <c r="W26" i="128" s="1"/>
  <c r="V13" i="128"/>
  <c r="V26" i="128" s="1"/>
  <c r="U13" i="128"/>
  <c r="U26" i="128" s="1"/>
  <c r="T13" i="128"/>
  <c r="S13" i="128"/>
  <c r="S26" i="128" s="1"/>
  <c r="S45" i="128" s="1"/>
  <c r="R13" i="128"/>
  <c r="Q13" i="128"/>
  <c r="Q26" i="128" s="1"/>
  <c r="P13" i="128"/>
  <c r="O13" i="128"/>
  <c r="O26" i="128" s="1"/>
  <c r="N13" i="128"/>
  <c r="N26" i="128" s="1"/>
  <c r="M13" i="128"/>
  <c r="M26" i="128" s="1"/>
  <c r="L13" i="128"/>
  <c r="K13" i="128"/>
  <c r="K26" i="128" s="1"/>
  <c r="K45" i="128" s="1"/>
  <c r="J13" i="128"/>
  <c r="I13" i="128"/>
  <c r="I26" i="128" s="1"/>
  <c r="H13" i="128"/>
  <c r="G13" i="128"/>
  <c r="G26" i="128" s="1"/>
  <c r="F13" i="128"/>
  <c r="F26" i="128" s="1"/>
  <c r="E13" i="128"/>
  <c r="E26" i="128" s="1"/>
  <c r="D13" i="128"/>
  <c r="C13" i="128"/>
  <c r="C26" i="128" s="1"/>
  <c r="C45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Z44" i="129" s="1"/>
  <c r="W37" i="129"/>
  <c r="V37" i="129"/>
  <c r="V44" i="129" s="1"/>
  <c r="U37" i="129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N37" i="129"/>
  <c r="N44" i="129" s="1"/>
  <c r="M37" i="129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F37" i="129"/>
  <c r="F44" i="129" s="1"/>
  <c r="E37" i="129"/>
  <c r="D37" i="129"/>
  <c r="D44" i="129" s="1"/>
  <c r="C37" i="129"/>
  <c r="C44" i="129" s="1"/>
  <c r="AA25" i="129"/>
  <c r="Z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Y13" i="129"/>
  <c r="Z13" i="129" s="1"/>
  <c r="X13" i="129"/>
  <c r="X26" i="129" s="1"/>
  <c r="W13" i="129"/>
  <c r="W26" i="129" s="1"/>
  <c r="V13" i="129"/>
  <c r="V26" i="129" s="1"/>
  <c r="U13" i="129"/>
  <c r="U26" i="129" s="1"/>
  <c r="T13" i="129"/>
  <c r="T26" i="129" s="1"/>
  <c r="S13" i="129"/>
  <c r="S26" i="129" s="1"/>
  <c r="R13" i="129"/>
  <c r="Q13" i="129"/>
  <c r="Q26" i="129" s="1"/>
  <c r="Q45" i="129" s="1"/>
  <c r="P13" i="129"/>
  <c r="P26" i="129" s="1"/>
  <c r="O13" i="129"/>
  <c r="O26" i="129" s="1"/>
  <c r="N13" i="129"/>
  <c r="N26" i="129" s="1"/>
  <c r="M13" i="129"/>
  <c r="M26" i="129" s="1"/>
  <c r="L13" i="129"/>
  <c r="L26" i="129" s="1"/>
  <c r="K13" i="129"/>
  <c r="K26" i="129" s="1"/>
  <c r="J13" i="129"/>
  <c r="I13" i="129"/>
  <c r="I26" i="129" s="1"/>
  <c r="H13" i="129"/>
  <c r="H26" i="129" s="1"/>
  <c r="G13" i="129"/>
  <c r="G26" i="129" s="1"/>
  <c r="F13" i="129"/>
  <c r="F26" i="129" s="1"/>
  <c r="E13" i="129"/>
  <c r="E26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F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W37" i="130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E37" i="130"/>
  <c r="E44" i="130" s="1"/>
  <c r="D37" i="130"/>
  <c r="D44" i="130" s="1"/>
  <c r="C37" i="130"/>
  <c r="C44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AA45" i="130" s="1"/>
  <c r="Y13" i="130"/>
  <c r="Y26" i="130" s="1"/>
  <c r="X13" i="130"/>
  <c r="X26" i="130" s="1"/>
  <c r="W13" i="130"/>
  <c r="W26" i="130" s="1"/>
  <c r="V13" i="130"/>
  <c r="V26" i="130" s="1"/>
  <c r="U13" i="130"/>
  <c r="U26" i="130" s="1"/>
  <c r="T13" i="130"/>
  <c r="T26" i="130" s="1"/>
  <c r="T45" i="130" s="1"/>
  <c r="S13" i="130"/>
  <c r="S26" i="130" s="1"/>
  <c r="R13" i="130"/>
  <c r="R26" i="130" s="1"/>
  <c r="R45" i="130" s="1"/>
  <c r="Q13" i="130"/>
  <c r="Q26" i="130" s="1"/>
  <c r="P13" i="130"/>
  <c r="P26" i="130" s="1"/>
  <c r="P45" i="130" s="1"/>
  <c r="O13" i="130"/>
  <c r="O26" i="130" s="1"/>
  <c r="N13" i="130"/>
  <c r="N26" i="130" s="1"/>
  <c r="M13" i="130"/>
  <c r="M26" i="130" s="1"/>
  <c r="L13" i="130"/>
  <c r="L26" i="130" s="1"/>
  <c r="L45" i="130" s="1"/>
  <c r="K13" i="130"/>
  <c r="K26" i="130" s="1"/>
  <c r="J13" i="130"/>
  <c r="J26" i="130" s="1"/>
  <c r="J45" i="130" s="1"/>
  <c r="I13" i="130"/>
  <c r="I26" i="130" s="1"/>
  <c r="H13" i="130"/>
  <c r="H26" i="130" s="1"/>
  <c r="H45" i="130" s="1"/>
  <c r="G13" i="130"/>
  <c r="G26" i="130" s="1"/>
  <c r="F13" i="130"/>
  <c r="F26" i="130" s="1"/>
  <c r="E13" i="130"/>
  <c r="E26" i="130" s="1"/>
  <c r="D13" i="130"/>
  <c r="D26" i="130" s="1"/>
  <c r="D45" i="130" s="1"/>
  <c r="C13" i="130"/>
  <c r="C26" i="130" s="1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Z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C44" i="131" s="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AA45" i="131" s="1"/>
  <c r="Y13" i="131"/>
  <c r="Y26" i="131" s="1"/>
  <c r="Y45" i="131" s="1"/>
  <c r="X13" i="131"/>
  <c r="Z13" i="131" s="1"/>
  <c r="W13" i="131"/>
  <c r="V13" i="131"/>
  <c r="U13" i="131"/>
  <c r="U26" i="131" s="1"/>
  <c r="U45" i="131" s="1"/>
  <c r="T13" i="131"/>
  <c r="S13" i="131"/>
  <c r="R13" i="131"/>
  <c r="Q13" i="131"/>
  <c r="Q26" i="131" s="1"/>
  <c r="Q45" i="131" s="1"/>
  <c r="P13" i="131"/>
  <c r="O13" i="131"/>
  <c r="N13" i="131"/>
  <c r="M13" i="131"/>
  <c r="M26" i="131" s="1"/>
  <c r="M45" i="131" s="1"/>
  <c r="L13" i="131"/>
  <c r="K13" i="131"/>
  <c r="J13" i="131"/>
  <c r="I13" i="131"/>
  <c r="I26" i="131" s="1"/>
  <c r="I45" i="131" s="1"/>
  <c r="H13" i="131"/>
  <c r="G13" i="131"/>
  <c r="F13" i="131"/>
  <c r="E13" i="131"/>
  <c r="E26" i="131" s="1"/>
  <c r="E45" i="131" s="1"/>
  <c r="D13" i="131"/>
  <c r="C13" i="13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Z44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C44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AA45" i="132" s="1"/>
  <c r="Y13" i="132"/>
  <c r="Y26" i="132" s="1"/>
  <c r="Y45" i="132" s="1"/>
  <c r="X13" i="132"/>
  <c r="X26" i="132" s="1"/>
  <c r="W13" i="132"/>
  <c r="W26" i="132" s="1"/>
  <c r="W45" i="132" s="1"/>
  <c r="V13" i="132"/>
  <c r="V26" i="132" s="1"/>
  <c r="V45" i="132" s="1"/>
  <c r="U13" i="132"/>
  <c r="U26" i="132" s="1"/>
  <c r="U45" i="132" s="1"/>
  <c r="T13" i="132"/>
  <c r="T26" i="132" s="1"/>
  <c r="T45" i="132" s="1"/>
  <c r="S13" i="132"/>
  <c r="S26" i="132" s="1"/>
  <c r="S45" i="132" s="1"/>
  <c r="R13" i="132"/>
  <c r="R26" i="132" s="1"/>
  <c r="R45" i="132" s="1"/>
  <c r="Q13" i="132"/>
  <c r="Q26" i="132" s="1"/>
  <c r="Q45" i="132" s="1"/>
  <c r="P13" i="132"/>
  <c r="P26" i="132" s="1"/>
  <c r="P45" i="132" s="1"/>
  <c r="O13" i="132"/>
  <c r="O26" i="132" s="1"/>
  <c r="O45" i="132" s="1"/>
  <c r="N13" i="132"/>
  <c r="N26" i="132" s="1"/>
  <c r="N45" i="132" s="1"/>
  <c r="M13" i="132"/>
  <c r="M26" i="132" s="1"/>
  <c r="M45" i="132" s="1"/>
  <c r="L13" i="132"/>
  <c r="L26" i="132" s="1"/>
  <c r="L45" i="132" s="1"/>
  <c r="K13" i="132"/>
  <c r="K26" i="132" s="1"/>
  <c r="K45" i="132" s="1"/>
  <c r="J13" i="132"/>
  <c r="J26" i="132" s="1"/>
  <c r="J45" i="132" s="1"/>
  <c r="I13" i="132"/>
  <c r="I26" i="132" s="1"/>
  <c r="I45" i="132" s="1"/>
  <c r="H13" i="132"/>
  <c r="H26" i="132" s="1"/>
  <c r="H45" i="132" s="1"/>
  <c r="G13" i="132"/>
  <c r="G26" i="132" s="1"/>
  <c r="G45" i="132" s="1"/>
  <c r="F13" i="132"/>
  <c r="F26" i="132" s="1"/>
  <c r="F45" i="132" s="1"/>
  <c r="E13" i="132"/>
  <c r="E26" i="132" s="1"/>
  <c r="E45" i="132" s="1"/>
  <c r="D13" i="132"/>
  <c r="D26" i="132" s="1"/>
  <c r="D45" i="132" s="1"/>
  <c r="C13" i="132"/>
  <c r="C26" i="132" s="1"/>
  <c r="C45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X44" i="133" s="1"/>
  <c r="W37" i="133"/>
  <c r="W44" i="133" s="1"/>
  <c r="V37" i="133"/>
  <c r="V44" i="133" s="1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D44" i="133" s="1"/>
  <c r="C37" i="133"/>
  <c r="C44" i="133" s="1"/>
  <c r="AA25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AA45" i="133" s="1"/>
  <c r="Y13" i="133"/>
  <c r="X13" i="133"/>
  <c r="X26" i="133" s="1"/>
  <c r="W13" i="133"/>
  <c r="V13" i="133"/>
  <c r="V26" i="133" s="1"/>
  <c r="V45" i="133" s="1"/>
  <c r="U13" i="133"/>
  <c r="T13" i="133"/>
  <c r="T26" i="133" s="1"/>
  <c r="T45" i="133" s="1"/>
  <c r="S13" i="133"/>
  <c r="R13" i="133"/>
  <c r="R26" i="133" s="1"/>
  <c r="R45" i="133" s="1"/>
  <c r="Q13" i="133"/>
  <c r="P13" i="133"/>
  <c r="P26" i="133" s="1"/>
  <c r="O13" i="133"/>
  <c r="N13" i="133"/>
  <c r="N26" i="133" s="1"/>
  <c r="N45" i="133" s="1"/>
  <c r="M13" i="133"/>
  <c r="L13" i="133"/>
  <c r="L26" i="133" s="1"/>
  <c r="L45" i="133" s="1"/>
  <c r="K13" i="133"/>
  <c r="J13" i="133"/>
  <c r="J26" i="133" s="1"/>
  <c r="J45" i="133" s="1"/>
  <c r="I13" i="133"/>
  <c r="H13" i="133"/>
  <c r="H26" i="133" s="1"/>
  <c r="G13" i="133"/>
  <c r="F13" i="133"/>
  <c r="F26" i="133" s="1"/>
  <c r="F45" i="133" s="1"/>
  <c r="E13" i="133"/>
  <c r="D13" i="133"/>
  <c r="D26" i="133" s="1"/>
  <c r="D45" i="133" s="1"/>
  <c r="C13" i="133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X44" i="134" s="1"/>
  <c r="Z44" i="134" s="1"/>
  <c r="W37" i="134"/>
  <c r="W44" i="134" s="1"/>
  <c r="V37" i="134"/>
  <c r="V44" i="134" s="1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O44" i="134" s="1"/>
  <c r="N37" i="134"/>
  <c r="N44" i="134" s="1"/>
  <c r="M37" i="134"/>
  <c r="M44" i="134" s="1"/>
  <c r="L37" i="134"/>
  <c r="L44" i="134" s="1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D44" i="134" s="1"/>
  <c r="C37" i="134"/>
  <c r="C44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AA45" i="134" s="1"/>
  <c r="Y13" i="134"/>
  <c r="Y26" i="134" s="1"/>
  <c r="X13" i="134"/>
  <c r="W13" i="134"/>
  <c r="W26" i="134" s="1"/>
  <c r="W45" i="134" s="1"/>
  <c r="V13" i="134"/>
  <c r="U13" i="134"/>
  <c r="U26" i="134" s="1"/>
  <c r="U45" i="134" s="1"/>
  <c r="T13" i="134"/>
  <c r="S13" i="134"/>
  <c r="S26" i="134" s="1"/>
  <c r="S45" i="134" s="1"/>
  <c r="R13" i="134"/>
  <c r="Q13" i="134"/>
  <c r="Q26" i="134" s="1"/>
  <c r="P13" i="134"/>
  <c r="O13" i="134"/>
  <c r="O26" i="134" s="1"/>
  <c r="O45" i="134" s="1"/>
  <c r="N13" i="134"/>
  <c r="M13" i="134"/>
  <c r="M26" i="134" s="1"/>
  <c r="M45" i="134" s="1"/>
  <c r="L13" i="134"/>
  <c r="K13" i="134"/>
  <c r="K26" i="134" s="1"/>
  <c r="K45" i="134" s="1"/>
  <c r="J13" i="134"/>
  <c r="I13" i="134"/>
  <c r="I26" i="134" s="1"/>
  <c r="H13" i="134"/>
  <c r="G13" i="134"/>
  <c r="G26" i="134" s="1"/>
  <c r="G45" i="134" s="1"/>
  <c r="F13" i="134"/>
  <c r="E13" i="134"/>
  <c r="E26" i="134" s="1"/>
  <c r="E45" i="134" s="1"/>
  <c r="D13" i="134"/>
  <c r="C13" i="134"/>
  <c r="C26" i="134" s="1"/>
  <c r="C45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X44" i="135" s="1"/>
  <c r="Z44" i="135" s="1"/>
  <c r="W37" i="135"/>
  <c r="W44" i="135" s="1"/>
  <c r="V37" i="135"/>
  <c r="V44" i="135" s="1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D44" i="135" s="1"/>
  <c r="C37" i="135"/>
  <c r="C44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AA45" i="135" s="1"/>
  <c r="Y13" i="135"/>
  <c r="Y26" i="135" s="1"/>
  <c r="Y45" i="135" s="1"/>
  <c r="X13" i="135"/>
  <c r="X26" i="135" s="1"/>
  <c r="W13" i="135"/>
  <c r="W26" i="135" s="1"/>
  <c r="W45" i="135" s="1"/>
  <c r="V13" i="135"/>
  <c r="V26" i="135" s="1"/>
  <c r="V45" i="135" s="1"/>
  <c r="U13" i="135"/>
  <c r="U26" i="135" s="1"/>
  <c r="U45" i="135" s="1"/>
  <c r="T13" i="135"/>
  <c r="T26" i="135" s="1"/>
  <c r="T45" i="135" s="1"/>
  <c r="S13" i="135"/>
  <c r="S26" i="135" s="1"/>
  <c r="S45" i="135" s="1"/>
  <c r="R13" i="135"/>
  <c r="R26" i="135" s="1"/>
  <c r="R45" i="135" s="1"/>
  <c r="Q13" i="135"/>
  <c r="Q26" i="135" s="1"/>
  <c r="Q45" i="135" s="1"/>
  <c r="P13" i="135"/>
  <c r="P26" i="135" s="1"/>
  <c r="P45" i="135" s="1"/>
  <c r="O13" i="135"/>
  <c r="O26" i="135" s="1"/>
  <c r="O45" i="135" s="1"/>
  <c r="N13" i="135"/>
  <c r="N26" i="135" s="1"/>
  <c r="N45" i="135" s="1"/>
  <c r="M13" i="135"/>
  <c r="M26" i="135" s="1"/>
  <c r="M45" i="135" s="1"/>
  <c r="L13" i="135"/>
  <c r="L26" i="135" s="1"/>
  <c r="L45" i="135" s="1"/>
  <c r="K13" i="135"/>
  <c r="K26" i="135" s="1"/>
  <c r="K45" i="135" s="1"/>
  <c r="J13" i="135"/>
  <c r="J26" i="135" s="1"/>
  <c r="J45" i="135" s="1"/>
  <c r="I13" i="135"/>
  <c r="I26" i="135" s="1"/>
  <c r="I45" i="135" s="1"/>
  <c r="H13" i="135"/>
  <c r="H26" i="135" s="1"/>
  <c r="H45" i="135" s="1"/>
  <c r="G13" i="135"/>
  <c r="G26" i="135" s="1"/>
  <c r="G45" i="135" s="1"/>
  <c r="F13" i="135"/>
  <c r="F26" i="135" s="1"/>
  <c r="F45" i="135" s="1"/>
  <c r="E13" i="135"/>
  <c r="E26" i="135" s="1"/>
  <c r="E45" i="135" s="1"/>
  <c r="D13" i="135"/>
  <c r="D26" i="135" s="1"/>
  <c r="D45" i="135" s="1"/>
  <c r="C13" i="135"/>
  <c r="C26" i="135" s="1"/>
  <c r="C45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W37" i="136"/>
  <c r="W44" i="136" s="1"/>
  <c r="V37" i="136"/>
  <c r="U37" i="136"/>
  <c r="U44" i="136" s="1"/>
  <c r="T37" i="136"/>
  <c r="S37" i="136"/>
  <c r="S44" i="136" s="1"/>
  <c r="R37" i="136"/>
  <c r="Q37" i="136"/>
  <c r="Q44" i="136" s="1"/>
  <c r="P37" i="136"/>
  <c r="O37" i="136"/>
  <c r="O44" i="136" s="1"/>
  <c r="N37" i="136"/>
  <c r="M37" i="136"/>
  <c r="M44" i="136" s="1"/>
  <c r="L37" i="136"/>
  <c r="K37" i="136"/>
  <c r="K44" i="136" s="1"/>
  <c r="J37" i="136"/>
  <c r="I37" i="136"/>
  <c r="I44" i="136" s="1"/>
  <c r="H37" i="136"/>
  <c r="G37" i="136"/>
  <c r="G44" i="136" s="1"/>
  <c r="F37" i="136"/>
  <c r="F44" i="136" s="1"/>
  <c r="E37" i="136"/>
  <c r="E44" i="136" s="1"/>
  <c r="D37" i="136"/>
  <c r="C37" i="136"/>
  <c r="C44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X13" i="136"/>
  <c r="Z13" i="136" s="1"/>
  <c r="W13" i="136"/>
  <c r="W26" i="136" s="1"/>
  <c r="W45" i="136" s="1"/>
  <c r="V13" i="136"/>
  <c r="V26" i="136" s="1"/>
  <c r="U13" i="136"/>
  <c r="T13" i="136"/>
  <c r="S13" i="136"/>
  <c r="R13" i="136"/>
  <c r="R26" i="136" s="1"/>
  <c r="Q13" i="136"/>
  <c r="P13" i="136"/>
  <c r="O13" i="136"/>
  <c r="O26" i="136" s="1"/>
  <c r="O45" i="136" s="1"/>
  <c r="N13" i="136"/>
  <c r="N26" i="136" s="1"/>
  <c r="M13" i="136"/>
  <c r="L13" i="136"/>
  <c r="K13" i="136"/>
  <c r="J13" i="136"/>
  <c r="J26" i="136" s="1"/>
  <c r="I13" i="136"/>
  <c r="H13" i="136"/>
  <c r="G13" i="136"/>
  <c r="G26" i="136" s="1"/>
  <c r="G45" i="136" s="1"/>
  <c r="F13" i="136"/>
  <c r="F26" i="136" s="1"/>
  <c r="F45" i="136" s="1"/>
  <c r="E13" i="136"/>
  <c r="D13" i="136"/>
  <c r="C13" i="136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X44" i="137" s="1"/>
  <c r="Z44" i="137" s="1"/>
  <c r="W37" i="137"/>
  <c r="W44" i="137" s="1"/>
  <c r="V37" i="137"/>
  <c r="V44" i="137" s="1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C44" i="137" s="1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AA45" i="137" s="1"/>
  <c r="Y13" i="137"/>
  <c r="Y26" i="137" s="1"/>
  <c r="Y45" i="137" s="1"/>
  <c r="X13" i="137"/>
  <c r="X26" i="137" s="1"/>
  <c r="W13" i="137"/>
  <c r="V13" i="137"/>
  <c r="V26" i="137" s="1"/>
  <c r="U13" i="137"/>
  <c r="T13" i="137"/>
  <c r="T26" i="137" s="1"/>
  <c r="T45" i="137" s="1"/>
  <c r="S13" i="137"/>
  <c r="R13" i="137"/>
  <c r="R26" i="137" s="1"/>
  <c r="R45" i="137" s="1"/>
  <c r="Q13" i="137"/>
  <c r="Q26" i="137" s="1"/>
  <c r="Q45" i="137" s="1"/>
  <c r="P13" i="137"/>
  <c r="P26" i="137" s="1"/>
  <c r="P45" i="137" s="1"/>
  <c r="O13" i="137"/>
  <c r="N13" i="137"/>
  <c r="N26" i="137" s="1"/>
  <c r="M13" i="137"/>
  <c r="L13" i="137"/>
  <c r="L26" i="137" s="1"/>
  <c r="L45" i="137" s="1"/>
  <c r="K13" i="137"/>
  <c r="J13" i="137"/>
  <c r="J26" i="137" s="1"/>
  <c r="J45" i="137" s="1"/>
  <c r="I13" i="137"/>
  <c r="I26" i="137" s="1"/>
  <c r="I45" i="137" s="1"/>
  <c r="H13" i="137"/>
  <c r="H26" i="137" s="1"/>
  <c r="H45" i="137" s="1"/>
  <c r="G13" i="137"/>
  <c r="F13" i="137"/>
  <c r="F26" i="137" s="1"/>
  <c r="E13" i="137"/>
  <c r="D13" i="137"/>
  <c r="D26" i="137" s="1"/>
  <c r="D45" i="137" s="1"/>
  <c r="C13" i="137"/>
  <c r="AA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W37" i="138"/>
  <c r="W44" i="138" s="1"/>
  <c r="V37" i="138"/>
  <c r="U37" i="138"/>
  <c r="U44" i="138" s="1"/>
  <c r="T37" i="138"/>
  <c r="S37" i="138"/>
  <c r="S44" i="138" s="1"/>
  <c r="R37" i="138"/>
  <c r="R44" i="138" s="1"/>
  <c r="Q37" i="138"/>
  <c r="Q44" i="138" s="1"/>
  <c r="P37" i="138"/>
  <c r="O37" i="138"/>
  <c r="O44" i="138" s="1"/>
  <c r="N37" i="138"/>
  <c r="M37" i="138"/>
  <c r="M44" i="138" s="1"/>
  <c r="L37" i="138"/>
  <c r="K37" i="138"/>
  <c r="K44" i="138" s="1"/>
  <c r="J37" i="138"/>
  <c r="J44" i="138" s="1"/>
  <c r="I37" i="138"/>
  <c r="I44" i="138" s="1"/>
  <c r="H37" i="138"/>
  <c r="G37" i="138"/>
  <c r="G44" i="138" s="1"/>
  <c r="F37" i="138"/>
  <c r="E37" i="138"/>
  <c r="E44" i="138" s="1"/>
  <c r="D37" i="138"/>
  <c r="C37" i="138"/>
  <c r="C44" i="138" s="1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AA45" i="138" s="1"/>
  <c r="Y13" i="138"/>
  <c r="Y26" i="138" s="1"/>
  <c r="Y45" i="138" s="1"/>
  <c r="X13" i="138"/>
  <c r="X26" i="138" s="1"/>
  <c r="W13" i="138"/>
  <c r="W26" i="138" s="1"/>
  <c r="W45" i="138" s="1"/>
  <c r="V13" i="138"/>
  <c r="V26" i="138" s="1"/>
  <c r="U13" i="138"/>
  <c r="U26" i="138" s="1"/>
  <c r="U45" i="138" s="1"/>
  <c r="T13" i="138"/>
  <c r="T26" i="138" s="1"/>
  <c r="S13" i="138"/>
  <c r="S26" i="138" s="1"/>
  <c r="S45" i="138" s="1"/>
  <c r="R13" i="138"/>
  <c r="R26" i="138" s="1"/>
  <c r="R45" i="138" s="1"/>
  <c r="Q13" i="138"/>
  <c r="Q26" i="138" s="1"/>
  <c r="Q45" i="138" s="1"/>
  <c r="P13" i="138"/>
  <c r="P26" i="138" s="1"/>
  <c r="O13" i="138"/>
  <c r="O26" i="138" s="1"/>
  <c r="O45" i="138" s="1"/>
  <c r="N13" i="138"/>
  <c r="N26" i="138" s="1"/>
  <c r="M13" i="138"/>
  <c r="M26" i="138" s="1"/>
  <c r="M45" i="138" s="1"/>
  <c r="L13" i="138"/>
  <c r="L26" i="138" s="1"/>
  <c r="K13" i="138"/>
  <c r="K26" i="138" s="1"/>
  <c r="K45" i="138" s="1"/>
  <c r="J13" i="138"/>
  <c r="J26" i="138" s="1"/>
  <c r="J45" i="138" s="1"/>
  <c r="I13" i="138"/>
  <c r="I26" i="138" s="1"/>
  <c r="I45" i="138" s="1"/>
  <c r="H13" i="138"/>
  <c r="H26" i="138" s="1"/>
  <c r="G13" i="138"/>
  <c r="G26" i="138" s="1"/>
  <c r="G45" i="138" s="1"/>
  <c r="F13" i="138"/>
  <c r="F26" i="138" s="1"/>
  <c r="E13" i="138"/>
  <c r="E26" i="138" s="1"/>
  <c r="E45" i="138" s="1"/>
  <c r="D13" i="138"/>
  <c r="D26" i="138" s="1"/>
  <c r="C13" i="138"/>
  <c r="C26" i="138" s="1"/>
  <c r="C45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X44" i="139" s="1"/>
  <c r="Z44" i="139" s="1"/>
  <c r="W37" i="139"/>
  <c r="W44" i="139" s="1"/>
  <c r="V37" i="139"/>
  <c r="V44" i="139" s="1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Y13" i="139"/>
  <c r="Y26" i="139" s="1"/>
  <c r="X13" i="139"/>
  <c r="X26" i="139" s="1"/>
  <c r="W13" i="139"/>
  <c r="W26" i="139" s="1"/>
  <c r="W45" i="139" s="1"/>
  <c r="V13" i="139"/>
  <c r="V26" i="139" s="1"/>
  <c r="U13" i="139"/>
  <c r="U26" i="139" s="1"/>
  <c r="U45" i="139" s="1"/>
  <c r="T13" i="139"/>
  <c r="T26" i="139" s="1"/>
  <c r="T45" i="139" s="1"/>
  <c r="S13" i="139"/>
  <c r="S26" i="139" s="1"/>
  <c r="S45" i="139" s="1"/>
  <c r="R13" i="139"/>
  <c r="R26" i="139" s="1"/>
  <c r="Q13" i="139"/>
  <c r="Q26" i="139" s="1"/>
  <c r="P13" i="139"/>
  <c r="P26" i="139" s="1"/>
  <c r="O13" i="139"/>
  <c r="O26" i="139" s="1"/>
  <c r="O45" i="139" s="1"/>
  <c r="N13" i="139"/>
  <c r="N26" i="139" s="1"/>
  <c r="M13" i="139"/>
  <c r="M26" i="139" s="1"/>
  <c r="M45" i="139" s="1"/>
  <c r="L13" i="139"/>
  <c r="L26" i="139" s="1"/>
  <c r="L45" i="139" s="1"/>
  <c r="K13" i="139"/>
  <c r="K26" i="139" s="1"/>
  <c r="K45" i="139" s="1"/>
  <c r="J13" i="139"/>
  <c r="J26" i="139" s="1"/>
  <c r="I13" i="139"/>
  <c r="I26" i="139" s="1"/>
  <c r="H13" i="139"/>
  <c r="H26" i="139" s="1"/>
  <c r="G13" i="139"/>
  <c r="G26" i="139" s="1"/>
  <c r="G45" i="139" s="1"/>
  <c r="F13" i="139"/>
  <c r="F26" i="139" s="1"/>
  <c r="E13" i="139"/>
  <c r="E26" i="139" s="1"/>
  <c r="E45" i="139" s="1"/>
  <c r="D13" i="139"/>
  <c r="D26" i="139" s="1"/>
  <c r="D45" i="139" s="1"/>
  <c r="C13" i="139"/>
  <c r="C26" i="139" s="1"/>
  <c r="C45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X44" i="140" s="1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D44" i="140" s="1"/>
  <c r="C37" i="140"/>
  <c r="C44" i="140" s="1"/>
  <c r="AA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AA45" i="140" s="1"/>
  <c r="Y13" i="140"/>
  <c r="Y26" i="140" s="1"/>
  <c r="Y45" i="140" s="1"/>
  <c r="X13" i="140"/>
  <c r="X26" i="140" s="1"/>
  <c r="W13" i="140"/>
  <c r="W26" i="140" s="1"/>
  <c r="W45" i="140" s="1"/>
  <c r="V13" i="140"/>
  <c r="V26" i="140" s="1"/>
  <c r="V45" i="140" s="1"/>
  <c r="U13" i="140"/>
  <c r="U26" i="140" s="1"/>
  <c r="U45" i="140" s="1"/>
  <c r="T13" i="140"/>
  <c r="T26" i="140" s="1"/>
  <c r="T45" i="140" s="1"/>
  <c r="S13" i="140"/>
  <c r="S26" i="140" s="1"/>
  <c r="S45" i="140" s="1"/>
  <c r="R13" i="140"/>
  <c r="R26" i="140" s="1"/>
  <c r="R45" i="140" s="1"/>
  <c r="Q13" i="140"/>
  <c r="Q26" i="140" s="1"/>
  <c r="Q45" i="140" s="1"/>
  <c r="P13" i="140"/>
  <c r="P26" i="140" s="1"/>
  <c r="P45" i="140" s="1"/>
  <c r="O13" i="140"/>
  <c r="O26" i="140" s="1"/>
  <c r="O45" i="140" s="1"/>
  <c r="N13" i="140"/>
  <c r="N26" i="140" s="1"/>
  <c r="N45" i="140" s="1"/>
  <c r="M13" i="140"/>
  <c r="M26" i="140" s="1"/>
  <c r="M45" i="140" s="1"/>
  <c r="L13" i="140"/>
  <c r="L26" i="140" s="1"/>
  <c r="L45" i="140" s="1"/>
  <c r="K13" i="140"/>
  <c r="K26" i="140" s="1"/>
  <c r="K45" i="140" s="1"/>
  <c r="J13" i="140"/>
  <c r="J26" i="140" s="1"/>
  <c r="J45" i="140" s="1"/>
  <c r="I13" i="140"/>
  <c r="I26" i="140" s="1"/>
  <c r="I45" i="140" s="1"/>
  <c r="H13" i="140"/>
  <c r="H26" i="140" s="1"/>
  <c r="H45" i="140" s="1"/>
  <c r="G13" i="140"/>
  <c r="G26" i="140" s="1"/>
  <c r="G45" i="140" s="1"/>
  <c r="F13" i="140"/>
  <c r="F26" i="140" s="1"/>
  <c r="F45" i="140" s="1"/>
  <c r="E13" i="140"/>
  <c r="E26" i="140" s="1"/>
  <c r="E45" i="140" s="1"/>
  <c r="D13" i="140"/>
  <c r="D26" i="140" s="1"/>
  <c r="D45" i="140" s="1"/>
  <c r="C13" i="140"/>
  <c r="C26" i="140" s="1"/>
  <c r="C45" i="140" s="1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W37" i="141"/>
  <c r="W44" i="141" s="1"/>
  <c r="V37" i="141"/>
  <c r="V44" i="141" s="1"/>
  <c r="U37" i="141"/>
  <c r="U44" i="141" s="1"/>
  <c r="T37" i="141"/>
  <c r="T44" i="141" s="1"/>
  <c r="S37" i="141"/>
  <c r="S44" i="141" s="1"/>
  <c r="R37" i="141"/>
  <c r="R44" i="141" s="1"/>
  <c r="Q37" i="141"/>
  <c r="Q44" i="141" s="1"/>
  <c r="P37" i="141"/>
  <c r="O37" i="141"/>
  <c r="O44" i="141" s="1"/>
  <c r="N37" i="141"/>
  <c r="N44" i="141" s="1"/>
  <c r="M37" i="141"/>
  <c r="M44" i="141" s="1"/>
  <c r="L37" i="141"/>
  <c r="L44" i="141" s="1"/>
  <c r="K37" i="141"/>
  <c r="K44" i="141" s="1"/>
  <c r="J37" i="141"/>
  <c r="J44" i="141" s="1"/>
  <c r="I37" i="141"/>
  <c r="I44" i="141" s="1"/>
  <c r="H37" i="141"/>
  <c r="G37" i="141"/>
  <c r="G44" i="141" s="1"/>
  <c r="F37" i="141"/>
  <c r="F44" i="141" s="1"/>
  <c r="E37" i="141"/>
  <c r="E44" i="141" s="1"/>
  <c r="D37" i="141"/>
  <c r="D44" i="141" s="1"/>
  <c r="C37" i="141"/>
  <c r="C44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AA45" i="141" s="1"/>
  <c r="Y13" i="141"/>
  <c r="Y26" i="141" s="1"/>
  <c r="Y45" i="141" s="1"/>
  <c r="X13" i="141"/>
  <c r="X26" i="141" s="1"/>
  <c r="W13" i="141"/>
  <c r="W26" i="141" s="1"/>
  <c r="W45" i="141" s="1"/>
  <c r="V13" i="141"/>
  <c r="V26" i="141" s="1"/>
  <c r="V45" i="141" s="1"/>
  <c r="U13" i="141"/>
  <c r="U26" i="141" s="1"/>
  <c r="U45" i="141" s="1"/>
  <c r="T13" i="141"/>
  <c r="T26" i="141" s="1"/>
  <c r="T45" i="141" s="1"/>
  <c r="S13" i="141"/>
  <c r="S26" i="141" s="1"/>
  <c r="S45" i="141" s="1"/>
  <c r="R13" i="141"/>
  <c r="R26" i="141" s="1"/>
  <c r="R45" i="141" s="1"/>
  <c r="Q13" i="141"/>
  <c r="Q26" i="141" s="1"/>
  <c r="Q45" i="141" s="1"/>
  <c r="P13" i="141"/>
  <c r="P26" i="141" s="1"/>
  <c r="O13" i="141"/>
  <c r="O26" i="141" s="1"/>
  <c r="O45" i="141" s="1"/>
  <c r="N13" i="141"/>
  <c r="N26" i="141" s="1"/>
  <c r="N45" i="141" s="1"/>
  <c r="M13" i="141"/>
  <c r="M26" i="141" s="1"/>
  <c r="M45" i="141" s="1"/>
  <c r="L13" i="141"/>
  <c r="L26" i="141" s="1"/>
  <c r="L45" i="141" s="1"/>
  <c r="K13" i="141"/>
  <c r="K26" i="141" s="1"/>
  <c r="K45" i="141" s="1"/>
  <c r="J13" i="141"/>
  <c r="J26" i="141" s="1"/>
  <c r="J45" i="141" s="1"/>
  <c r="I13" i="141"/>
  <c r="I26" i="141" s="1"/>
  <c r="I45" i="141" s="1"/>
  <c r="H13" i="141"/>
  <c r="H26" i="141" s="1"/>
  <c r="G13" i="141"/>
  <c r="G26" i="141" s="1"/>
  <c r="G45" i="141" s="1"/>
  <c r="F13" i="141"/>
  <c r="F26" i="141" s="1"/>
  <c r="F45" i="141" s="1"/>
  <c r="E13" i="141"/>
  <c r="E26" i="141" s="1"/>
  <c r="E45" i="141" s="1"/>
  <c r="D13" i="141"/>
  <c r="D26" i="141" s="1"/>
  <c r="D45" i="141" s="1"/>
  <c r="C13" i="141"/>
  <c r="C26" i="141" s="1"/>
  <c r="C45" i="141" s="1"/>
  <c r="AA50" i="142"/>
  <c r="Z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F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W37" i="142"/>
  <c r="V37" i="142"/>
  <c r="V44" i="142" s="1"/>
  <c r="U37" i="142"/>
  <c r="U44" i="142" s="1"/>
  <c r="T37" i="142"/>
  <c r="S37" i="142"/>
  <c r="S44" i="142" s="1"/>
  <c r="R37" i="142"/>
  <c r="R44" i="142" s="1"/>
  <c r="Q37" i="142"/>
  <c r="Q44" i="142" s="1"/>
  <c r="P37" i="142"/>
  <c r="O37" i="142"/>
  <c r="N37" i="142"/>
  <c r="N44" i="142" s="1"/>
  <c r="M37" i="142"/>
  <c r="M44" i="142" s="1"/>
  <c r="L37" i="142"/>
  <c r="K37" i="142"/>
  <c r="K44" i="142" s="1"/>
  <c r="J37" i="142"/>
  <c r="J44" i="142" s="1"/>
  <c r="I37" i="142"/>
  <c r="I44" i="142" s="1"/>
  <c r="H37" i="142"/>
  <c r="G37" i="142"/>
  <c r="F37" i="142"/>
  <c r="E37" i="142"/>
  <c r="E44" i="142" s="1"/>
  <c r="D37" i="142"/>
  <c r="D44" i="142" s="1"/>
  <c r="C37" i="142"/>
  <c r="C44" i="142" s="1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AA45" i="142" s="1"/>
  <c r="Y13" i="142"/>
  <c r="X13" i="142"/>
  <c r="X26" i="142" s="1"/>
  <c r="W13" i="142"/>
  <c r="V13" i="142"/>
  <c r="V26" i="142" s="1"/>
  <c r="V45" i="142" s="1"/>
  <c r="U13" i="142"/>
  <c r="U26" i="142" s="1"/>
  <c r="U45" i="142" s="1"/>
  <c r="T13" i="142"/>
  <c r="T26" i="142" s="1"/>
  <c r="S13" i="142"/>
  <c r="S26" i="142" s="1"/>
  <c r="R13" i="142"/>
  <c r="R26" i="142" s="1"/>
  <c r="R45" i="142" s="1"/>
  <c r="Q13" i="142"/>
  <c r="P13" i="142"/>
  <c r="P26" i="142" s="1"/>
  <c r="O13" i="142"/>
  <c r="N13" i="142"/>
  <c r="N26" i="142" s="1"/>
  <c r="N45" i="142" s="1"/>
  <c r="M13" i="142"/>
  <c r="M26" i="142" s="1"/>
  <c r="M45" i="142" s="1"/>
  <c r="L13" i="142"/>
  <c r="L26" i="142" s="1"/>
  <c r="K13" i="142"/>
  <c r="K26" i="142" s="1"/>
  <c r="J13" i="142"/>
  <c r="J26" i="142" s="1"/>
  <c r="J45" i="142" s="1"/>
  <c r="I13" i="142"/>
  <c r="H13" i="142"/>
  <c r="H26" i="142" s="1"/>
  <c r="G13" i="142"/>
  <c r="F13" i="142"/>
  <c r="F26" i="142" s="1"/>
  <c r="E13" i="142"/>
  <c r="E26" i="142" s="1"/>
  <c r="E45" i="142" s="1"/>
  <c r="D13" i="142"/>
  <c r="D26" i="142" s="1"/>
  <c r="C13" i="142"/>
  <c r="C26" i="142" s="1"/>
  <c r="AA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X44" i="143" s="1"/>
  <c r="Z44" i="143" s="1"/>
  <c r="W37" i="143"/>
  <c r="W44" i="143" s="1"/>
  <c r="V37" i="143"/>
  <c r="V44" i="143" s="1"/>
  <c r="U37" i="143"/>
  <c r="U44" i="143" s="1"/>
  <c r="T37" i="143"/>
  <c r="S37" i="143"/>
  <c r="S44" i="143" s="1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K37" i="143"/>
  <c r="K44" i="143" s="1"/>
  <c r="J37" i="143"/>
  <c r="J44" i="143" s="1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C37" i="143"/>
  <c r="C44" i="143" s="1"/>
  <c r="N26" i="143"/>
  <c r="AA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X26" i="143" s="1"/>
  <c r="W13" i="143"/>
  <c r="V13" i="143"/>
  <c r="V26" i="143" s="1"/>
  <c r="U13" i="143"/>
  <c r="U26" i="143" s="1"/>
  <c r="U45" i="143" s="1"/>
  <c r="T13" i="143"/>
  <c r="T26" i="143" s="1"/>
  <c r="S13" i="143"/>
  <c r="S26" i="143" s="1"/>
  <c r="R13" i="143"/>
  <c r="R26" i="143" s="1"/>
  <c r="Q13" i="143"/>
  <c r="Q26" i="143" s="1"/>
  <c r="P13" i="143"/>
  <c r="P26" i="143" s="1"/>
  <c r="O13" i="143"/>
  <c r="N13" i="143"/>
  <c r="M13" i="143"/>
  <c r="M26" i="143" s="1"/>
  <c r="M45" i="143" s="1"/>
  <c r="L13" i="143"/>
  <c r="L26" i="143" s="1"/>
  <c r="K13" i="143"/>
  <c r="K26" i="143" s="1"/>
  <c r="J13" i="143"/>
  <c r="J26" i="143" s="1"/>
  <c r="I13" i="143"/>
  <c r="I26" i="143" s="1"/>
  <c r="I45" i="143" s="1"/>
  <c r="H13" i="143"/>
  <c r="H26" i="143" s="1"/>
  <c r="G13" i="143"/>
  <c r="F13" i="143"/>
  <c r="F26" i="143" s="1"/>
  <c r="E13" i="143"/>
  <c r="E26" i="143" s="1"/>
  <c r="E45" i="143" s="1"/>
  <c r="D13" i="143"/>
  <c r="D26" i="143" s="1"/>
  <c r="C13" i="143"/>
  <c r="C26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X44" i="144" s="1"/>
  <c r="Z44" i="144" s="1"/>
  <c r="W37" i="144"/>
  <c r="W44" i="144" s="1"/>
  <c r="V37" i="144"/>
  <c r="V44" i="144" s="1"/>
  <c r="U37" i="144"/>
  <c r="U44" i="144" s="1"/>
  <c r="T37" i="144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C37" i="144"/>
  <c r="C44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Y45" i="144" s="1"/>
  <c r="X13" i="144"/>
  <c r="X26" i="144" s="1"/>
  <c r="W13" i="144"/>
  <c r="V13" i="144"/>
  <c r="V26" i="144" s="1"/>
  <c r="U13" i="144"/>
  <c r="U26" i="144" s="1"/>
  <c r="U45" i="144" s="1"/>
  <c r="T13" i="144"/>
  <c r="T26" i="144" s="1"/>
  <c r="S13" i="144"/>
  <c r="S26" i="144" s="1"/>
  <c r="R13" i="144"/>
  <c r="R26" i="144" s="1"/>
  <c r="R45" i="144" s="1"/>
  <c r="Q13" i="144"/>
  <c r="Q26" i="144" s="1"/>
  <c r="Q45" i="144" s="1"/>
  <c r="P13" i="144"/>
  <c r="P26" i="144" s="1"/>
  <c r="O13" i="144"/>
  <c r="N13" i="144"/>
  <c r="N26" i="144" s="1"/>
  <c r="M13" i="144"/>
  <c r="M26" i="144" s="1"/>
  <c r="M45" i="144" s="1"/>
  <c r="L13" i="144"/>
  <c r="L26" i="144" s="1"/>
  <c r="K13" i="144"/>
  <c r="K26" i="144" s="1"/>
  <c r="J13" i="144"/>
  <c r="J26" i="144" s="1"/>
  <c r="J45" i="144" s="1"/>
  <c r="I13" i="144"/>
  <c r="I26" i="144" s="1"/>
  <c r="I45" i="144" s="1"/>
  <c r="H13" i="144"/>
  <c r="H26" i="144" s="1"/>
  <c r="G13" i="144"/>
  <c r="F13" i="144"/>
  <c r="F26" i="144" s="1"/>
  <c r="E13" i="144"/>
  <c r="E26" i="144" s="1"/>
  <c r="E45" i="144" s="1"/>
  <c r="D13" i="144"/>
  <c r="D26" i="144" s="1"/>
  <c r="C13" i="144"/>
  <c r="C26" i="144" s="1"/>
  <c r="AA50" i="145"/>
  <c r="Z50" i="145"/>
  <c r="Y50" i="145"/>
  <c r="X50" i="145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X44" i="145" s="1"/>
  <c r="W37" i="145"/>
  <c r="W44" i="145" s="1"/>
  <c r="V37" i="145"/>
  <c r="V44" i="145" s="1"/>
  <c r="U37" i="145"/>
  <c r="U44" i="145" s="1"/>
  <c r="T37" i="145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K37" i="145"/>
  <c r="K44" i="145" s="1"/>
  <c r="J37" i="145"/>
  <c r="J44" i="145" s="1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C37" i="145"/>
  <c r="C44" i="145" s="1"/>
  <c r="R26" i="145"/>
  <c r="R45" i="145" s="1"/>
  <c r="AA25" i="145"/>
  <c r="Y25" i="145"/>
  <c r="X25" i="145"/>
  <c r="Z25" i="145" s="1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Y26" i="145" s="1"/>
  <c r="X13" i="145"/>
  <c r="X26" i="145" s="1"/>
  <c r="W13" i="145"/>
  <c r="V13" i="145"/>
  <c r="V26" i="145" s="1"/>
  <c r="U13" i="145"/>
  <c r="U26" i="145" s="1"/>
  <c r="T13" i="145"/>
  <c r="T26" i="145" s="1"/>
  <c r="S13" i="145"/>
  <c r="S26" i="145" s="1"/>
  <c r="R13" i="145"/>
  <c r="Q13" i="145"/>
  <c r="Q26" i="145" s="1"/>
  <c r="P13" i="145"/>
  <c r="P26" i="145" s="1"/>
  <c r="P45" i="145" s="1"/>
  <c r="O13" i="145"/>
  <c r="N13" i="145"/>
  <c r="N26" i="145" s="1"/>
  <c r="M13" i="145"/>
  <c r="M26" i="145" s="1"/>
  <c r="L13" i="145"/>
  <c r="L26" i="145" s="1"/>
  <c r="K13" i="145"/>
  <c r="K26" i="145" s="1"/>
  <c r="J13" i="145"/>
  <c r="J26" i="145" s="1"/>
  <c r="I13" i="145"/>
  <c r="I26" i="145" s="1"/>
  <c r="H13" i="145"/>
  <c r="H26" i="145" s="1"/>
  <c r="H45" i="145" s="1"/>
  <c r="G13" i="145"/>
  <c r="F13" i="145"/>
  <c r="F26" i="145" s="1"/>
  <c r="E13" i="145"/>
  <c r="E26" i="145" s="1"/>
  <c r="D13" i="145"/>
  <c r="D26" i="145" s="1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X44" i="146" s="1"/>
  <c r="Z44" i="146" s="1"/>
  <c r="W37" i="146"/>
  <c r="W44" i="146" s="1"/>
  <c r="V37" i="146"/>
  <c r="V44" i="146" s="1"/>
  <c r="U37" i="146"/>
  <c r="U44" i="146" s="1"/>
  <c r="T37" i="146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AA45" i="146" s="1"/>
  <c r="Y13" i="146"/>
  <c r="Y26" i="146" s="1"/>
  <c r="X13" i="146"/>
  <c r="X26" i="146" s="1"/>
  <c r="W13" i="146"/>
  <c r="W26" i="146" s="1"/>
  <c r="V13" i="146"/>
  <c r="V26" i="146" s="1"/>
  <c r="U13" i="146"/>
  <c r="U26" i="146" s="1"/>
  <c r="T13" i="146"/>
  <c r="T26" i="146" s="1"/>
  <c r="S13" i="146"/>
  <c r="S26" i="146" s="1"/>
  <c r="R13" i="146"/>
  <c r="R26" i="146" s="1"/>
  <c r="R45" i="146" s="1"/>
  <c r="Q13" i="146"/>
  <c r="Q26" i="146" s="1"/>
  <c r="P13" i="146"/>
  <c r="P26" i="146" s="1"/>
  <c r="O13" i="146"/>
  <c r="O26" i="146" s="1"/>
  <c r="N13" i="146"/>
  <c r="N26" i="146" s="1"/>
  <c r="M13" i="146"/>
  <c r="M26" i="146" s="1"/>
  <c r="L13" i="146"/>
  <c r="L26" i="146" s="1"/>
  <c r="K13" i="146"/>
  <c r="K26" i="146" s="1"/>
  <c r="J13" i="146"/>
  <c r="J26" i="146" s="1"/>
  <c r="J45" i="146" s="1"/>
  <c r="I13" i="146"/>
  <c r="I26" i="146" s="1"/>
  <c r="H13" i="146"/>
  <c r="H26" i="146" s="1"/>
  <c r="G13" i="146"/>
  <c r="G26" i="146" s="1"/>
  <c r="F13" i="146"/>
  <c r="F26" i="146" s="1"/>
  <c r="E13" i="146"/>
  <c r="E26" i="146" s="1"/>
  <c r="D13" i="146"/>
  <c r="D26" i="146" s="1"/>
  <c r="D45" i="146" s="1"/>
  <c r="C13" i="146"/>
  <c r="C26" i="146" s="1"/>
  <c r="AA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Z37" i="147"/>
  <c r="Y37" i="147"/>
  <c r="X37" i="147"/>
  <c r="X44" i="147" s="1"/>
  <c r="Z44" i="147" s="1"/>
  <c r="W37" i="147"/>
  <c r="W44" i="147" s="1"/>
  <c r="V37" i="147"/>
  <c r="V44" i="147" s="1"/>
  <c r="U37" i="147"/>
  <c r="T37" i="147"/>
  <c r="T44" i="147" s="1"/>
  <c r="S37" i="147"/>
  <c r="S44" i="147" s="1"/>
  <c r="R37" i="147"/>
  <c r="R44" i="147" s="1"/>
  <c r="Q37" i="147"/>
  <c r="P37" i="147"/>
  <c r="P44" i="147" s="1"/>
  <c r="O37" i="147"/>
  <c r="O44" i="147" s="1"/>
  <c r="N37" i="147"/>
  <c r="N44" i="147" s="1"/>
  <c r="M37" i="147"/>
  <c r="L37" i="147"/>
  <c r="L44" i="147" s="1"/>
  <c r="K37" i="147"/>
  <c r="K44" i="147" s="1"/>
  <c r="J37" i="147"/>
  <c r="J44" i="147" s="1"/>
  <c r="I37" i="147"/>
  <c r="H37" i="147"/>
  <c r="H44" i="147" s="1"/>
  <c r="G37" i="147"/>
  <c r="G44" i="147" s="1"/>
  <c r="F37" i="147"/>
  <c r="F44" i="147" s="1"/>
  <c r="E37" i="147"/>
  <c r="D37" i="147"/>
  <c r="D44" i="147" s="1"/>
  <c r="C37" i="147"/>
  <c r="C44" i="147" s="1"/>
  <c r="V26" i="147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Y26" i="147" s="1"/>
  <c r="X13" i="147"/>
  <c r="X26" i="147" s="1"/>
  <c r="W13" i="147"/>
  <c r="W26" i="147" s="1"/>
  <c r="V13" i="147"/>
  <c r="U13" i="147"/>
  <c r="U26" i="147" s="1"/>
  <c r="T13" i="147"/>
  <c r="T26" i="147" s="1"/>
  <c r="S13" i="147"/>
  <c r="S26" i="147" s="1"/>
  <c r="R13" i="147"/>
  <c r="R26" i="147" s="1"/>
  <c r="Q13" i="147"/>
  <c r="Q26" i="147" s="1"/>
  <c r="P13" i="147"/>
  <c r="P26" i="147" s="1"/>
  <c r="P45" i="147" s="1"/>
  <c r="O13" i="147"/>
  <c r="O26" i="147" s="1"/>
  <c r="N13" i="147"/>
  <c r="N26" i="147" s="1"/>
  <c r="M13" i="147"/>
  <c r="M26" i="147" s="1"/>
  <c r="L13" i="147"/>
  <c r="L26" i="147" s="1"/>
  <c r="K13" i="147"/>
  <c r="K26" i="147" s="1"/>
  <c r="J13" i="147"/>
  <c r="J26" i="147" s="1"/>
  <c r="I13" i="147"/>
  <c r="I26" i="147" s="1"/>
  <c r="H13" i="147"/>
  <c r="H26" i="147" s="1"/>
  <c r="H45" i="147" s="1"/>
  <c r="G13" i="147"/>
  <c r="G26" i="147" s="1"/>
  <c r="F13" i="147"/>
  <c r="F26" i="147" s="1"/>
  <c r="E13" i="147"/>
  <c r="E26" i="147" s="1"/>
  <c r="D13" i="147"/>
  <c r="D26" i="147" s="1"/>
  <c r="C13" i="147"/>
  <c r="C26" i="147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X44" i="148" s="1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Y26" i="148" s="1"/>
  <c r="X13" i="148"/>
  <c r="X26" i="148" s="1"/>
  <c r="W13" i="148"/>
  <c r="W26" i="148" s="1"/>
  <c r="V13" i="148"/>
  <c r="V26" i="148" s="1"/>
  <c r="U13" i="148"/>
  <c r="U26" i="148" s="1"/>
  <c r="U45" i="148" s="1"/>
  <c r="T13" i="148"/>
  <c r="T26" i="148" s="1"/>
  <c r="S13" i="148"/>
  <c r="S26" i="148" s="1"/>
  <c r="S45" i="148" s="1"/>
  <c r="R13" i="148"/>
  <c r="R26" i="148" s="1"/>
  <c r="R45" i="148" s="1"/>
  <c r="Q13" i="148"/>
  <c r="Q26" i="148" s="1"/>
  <c r="P13" i="148"/>
  <c r="P26" i="148" s="1"/>
  <c r="O13" i="148"/>
  <c r="O26" i="148" s="1"/>
  <c r="N13" i="148"/>
  <c r="N26" i="148" s="1"/>
  <c r="M13" i="148"/>
  <c r="M26" i="148" s="1"/>
  <c r="M45" i="148" s="1"/>
  <c r="L13" i="148"/>
  <c r="L26" i="148" s="1"/>
  <c r="K13" i="148"/>
  <c r="K26" i="148" s="1"/>
  <c r="K45" i="148" s="1"/>
  <c r="J13" i="148"/>
  <c r="J26" i="148" s="1"/>
  <c r="J45" i="148" s="1"/>
  <c r="I13" i="148"/>
  <c r="I26" i="148" s="1"/>
  <c r="H13" i="148"/>
  <c r="H26" i="148" s="1"/>
  <c r="G13" i="148"/>
  <c r="G26" i="148" s="1"/>
  <c r="F13" i="148"/>
  <c r="F26" i="148" s="1"/>
  <c r="E13" i="148"/>
  <c r="E26" i="148" s="1"/>
  <c r="E45" i="148" s="1"/>
  <c r="D13" i="148"/>
  <c r="D26" i="148" s="1"/>
  <c r="C13" i="148"/>
  <c r="C26" i="148" s="1"/>
  <c r="C45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W44" i="149" s="1"/>
  <c r="V37" i="149"/>
  <c r="V44" i="149" s="1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F44" i="149" s="1"/>
  <c r="E37" i="149"/>
  <c r="E44" i="149" s="1"/>
  <c r="D37" i="149"/>
  <c r="D44" i="149" s="1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AA45" i="149" s="1"/>
  <c r="Y13" i="149"/>
  <c r="Y26" i="149" s="1"/>
  <c r="X13" i="149"/>
  <c r="X26" i="149" s="1"/>
  <c r="W13" i="149"/>
  <c r="W26" i="149" s="1"/>
  <c r="V13" i="149"/>
  <c r="V26" i="149" s="1"/>
  <c r="U13" i="149"/>
  <c r="U26" i="149" s="1"/>
  <c r="U45" i="149" s="1"/>
  <c r="T13" i="149"/>
  <c r="T26" i="149" s="1"/>
  <c r="T45" i="149" s="1"/>
  <c r="S13" i="149"/>
  <c r="S26" i="149" s="1"/>
  <c r="S45" i="149" s="1"/>
  <c r="R13" i="149"/>
  <c r="R26" i="149" s="1"/>
  <c r="R45" i="149" s="1"/>
  <c r="Q13" i="149"/>
  <c r="Q26" i="149" s="1"/>
  <c r="P13" i="149"/>
  <c r="P26" i="149" s="1"/>
  <c r="P45" i="149" s="1"/>
  <c r="O13" i="149"/>
  <c r="O26" i="149" s="1"/>
  <c r="N13" i="149"/>
  <c r="N26" i="149" s="1"/>
  <c r="M13" i="149"/>
  <c r="M26" i="149" s="1"/>
  <c r="M45" i="149" s="1"/>
  <c r="L13" i="149"/>
  <c r="L26" i="149" s="1"/>
  <c r="L45" i="149" s="1"/>
  <c r="K13" i="149"/>
  <c r="K26" i="149" s="1"/>
  <c r="K45" i="149" s="1"/>
  <c r="J13" i="149"/>
  <c r="J26" i="149" s="1"/>
  <c r="J45" i="149" s="1"/>
  <c r="I13" i="149"/>
  <c r="I26" i="149" s="1"/>
  <c r="H13" i="149"/>
  <c r="H26" i="149" s="1"/>
  <c r="H45" i="149" s="1"/>
  <c r="G13" i="149"/>
  <c r="G26" i="149" s="1"/>
  <c r="F13" i="149"/>
  <c r="F26" i="149" s="1"/>
  <c r="E13" i="149"/>
  <c r="E26" i="149" s="1"/>
  <c r="E45" i="149" s="1"/>
  <c r="D13" i="149"/>
  <c r="D26" i="149" s="1"/>
  <c r="D45" i="149" s="1"/>
  <c r="C13" i="149"/>
  <c r="C26" i="149" s="1"/>
  <c r="C45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X44" i="150" s="1"/>
  <c r="Z44" i="150" s="1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N44" i="150" s="1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E44" i="150" s="1"/>
  <c r="D37" i="150"/>
  <c r="D44" i="150" s="1"/>
  <c r="C37" i="150"/>
  <c r="C44" i="150" s="1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AA45" i="150" s="1"/>
  <c r="Z13" i="150"/>
  <c r="Y13" i="150"/>
  <c r="X13" i="150"/>
  <c r="X26" i="150" s="1"/>
  <c r="W13" i="150"/>
  <c r="W26" i="150" s="1"/>
  <c r="V13" i="150"/>
  <c r="V26" i="150" s="1"/>
  <c r="V45" i="150" s="1"/>
  <c r="U13" i="150"/>
  <c r="T13" i="150"/>
  <c r="T26" i="150" s="1"/>
  <c r="S13" i="150"/>
  <c r="S26" i="150" s="1"/>
  <c r="S45" i="150" s="1"/>
  <c r="R13" i="150"/>
  <c r="Q13" i="150"/>
  <c r="P13" i="150"/>
  <c r="P26" i="150" s="1"/>
  <c r="P45" i="150" s="1"/>
  <c r="O13" i="150"/>
  <c r="O26" i="150" s="1"/>
  <c r="N13" i="150"/>
  <c r="N26" i="150" s="1"/>
  <c r="N45" i="150" s="1"/>
  <c r="M13" i="150"/>
  <c r="L13" i="150"/>
  <c r="L26" i="150" s="1"/>
  <c r="L45" i="150" s="1"/>
  <c r="K13" i="150"/>
  <c r="K26" i="150" s="1"/>
  <c r="K45" i="150" s="1"/>
  <c r="J13" i="150"/>
  <c r="I13" i="150"/>
  <c r="H13" i="150"/>
  <c r="H26" i="150" s="1"/>
  <c r="H45" i="150" s="1"/>
  <c r="G13" i="150"/>
  <c r="G26" i="150" s="1"/>
  <c r="G45" i="150" s="1"/>
  <c r="F13" i="150"/>
  <c r="F26" i="150" s="1"/>
  <c r="F45" i="150" s="1"/>
  <c r="E13" i="150"/>
  <c r="D13" i="150"/>
  <c r="D26" i="150" s="1"/>
  <c r="D45" i="150" s="1"/>
  <c r="C13" i="150"/>
  <c r="C26" i="150" s="1"/>
  <c r="C45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Z44" i="151" s="1"/>
  <c r="W37" i="151"/>
  <c r="W44" i="151" s="1"/>
  <c r="V37" i="151"/>
  <c r="V44" i="151" s="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D44" i="151" s="1"/>
  <c r="C37" i="151"/>
  <c r="C44" i="151" s="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AA45" i="151" s="1"/>
  <c r="Y13" i="151"/>
  <c r="Y26" i="151" s="1"/>
  <c r="Y45" i="151" s="1"/>
  <c r="X13" i="151"/>
  <c r="X26" i="151" s="1"/>
  <c r="W13" i="151"/>
  <c r="W26" i="151" s="1"/>
  <c r="W45" i="151" s="1"/>
  <c r="V13" i="151"/>
  <c r="V26" i="151" s="1"/>
  <c r="V45" i="151" s="1"/>
  <c r="U13" i="151"/>
  <c r="U26" i="151" s="1"/>
  <c r="U45" i="151" s="1"/>
  <c r="T13" i="151"/>
  <c r="T26" i="151" s="1"/>
  <c r="T45" i="151" s="1"/>
  <c r="S13" i="151"/>
  <c r="S26" i="151" s="1"/>
  <c r="S45" i="151" s="1"/>
  <c r="R13" i="151"/>
  <c r="R26" i="151" s="1"/>
  <c r="R45" i="151" s="1"/>
  <c r="Q13" i="151"/>
  <c r="Q26" i="151" s="1"/>
  <c r="Q45" i="151" s="1"/>
  <c r="P13" i="151"/>
  <c r="P26" i="151" s="1"/>
  <c r="P45" i="151" s="1"/>
  <c r="O13" i="151"/>
  <c r="O26" i="151" s="1"/>
  <c r="O45" i="151" s="1"/>
  <c r="N13" i="151"/>
  <c r="N26" i="151" s="1"/>
  <c r="N45" i="151" s="1"/>
  <c r="M13" i="151"/>
  <c r="M26" i="151" s="1"/>
  <c r="M45" i="151" s="1"/>
  <c r="L13" i="151"/>
  <c r="L26" i="151" s="1"/>
  <c r="L45" i="151" s="1"/>
  <c r="K13" i="151"/>
  <c r="K26" i="151" s="1"/>
  <c r="K45" i="151" s="1"/>
  <c r="J13" i="151"/>
  <c r="J26" i="151" s="1"/>
  <c r="J45" i="151" s="1"/>
  <c r="I13" i="151"/>
  <c r="I26" i="151" s="1"/>
  <c r="I45" i="151" s="1"/>
  <c r="H13" i="151"/>
  <c r="H26" i="151" s="1"/>
  <c r="H45" i="151" s="1"/>
  <c r="G13" i="151"/>
  <c r="G26" i="151" s="1"/>
  <c r="G45" i="151" s="1"/>
  <c r="F13" i="151"/>
  <c r="F26" i="151" s="1"/>
  <c r="F45" i="151" s="1"/>
  <c r="E13" i="151"/>
  <c r="E26" i="151" s="1"/>
  <c r="E45" i="151" s="1"/>
  <c r="D13" i="151"/>
  <c r="D26" i="151" s="1"/>
  <c r="D45" i="151" s="1"/>
  <c r="C13" i="151"/>
  <c r="C26" i="151" s="1"/>
  <c r="C45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N44" i="152" s="1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D44" i="152" s="1"/>
  <c r="C37" i="152"/>
  <c r="C44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AA45" i="152" s="1"/>
  <c r="Y13" i="152"/>
  <c r="Y26" i="152" s="1"/>
  <c r="Y45" i="152" s="1"/>
  <c r="X13" i="152"/>
  <c r="X26" i="152" s="1"/>
  <c r="W13" i="152"/>
  <c r="W26" i="152" s="1"/>
  <c r="W45" i="152" s="1"/>
  <c r="V13" i="152"/>
  <c r="V26" i="152" s="1"/>
  <c r="V45" i="152" s="1"/>
  <c r="U13" i="152"/>
  <c r="U26" i="152" s="1"/>
  <c r="U45" i="152" s="1"/>
  <c r="T13" i="152"/>
  <c r="T26" i="152" s="1"/>
  <c r="T45" i="152" s="1"/>
  <c r="S13" i="152"/>
  <c r="S26" i="152" s="1"/>
  <c r="S45" i="152" s="1"/>
  <c r="R13" i="152"/>
  <c r="R26" i="152" s="1"/>
  <c r="R45" i="152" s="1"/>
  <c r="Q13" i="152"/>
  <c r="Q26" i="152" s="1"/>
  <c r="Q45" i="152" s="1"/>
  <c r="P13" i="152"/>
  <c r="P26" i="152" s="1"/>
  <c r="P45" i="152" s="1"/>
  <c r="O13" i="152"/>
  <c r="O26" i="152" s="1"/>
  <c r="O45" i="152" s="1"/>
  <c r="N13" i="152"/>
  <c r="N26" i="152" s="1"/>
  <c r="N45" i="152" s="1"/>
  <c r="M13" i="152"/>
  <c r="M26" i="152" s="1"/>
  <c r="M45" i="152" s="1"/>
  <c r="L13" i="152"/>
  <c r="L26" i="152" s="1"/>
  <c r="L45" i="152" s="1"/>
  <c r="K13" i="152"/>
  <c r="K26" i="152" s="1"/>
  <c r="K45" i="152" s="1"/>
  <c r="J13" i="152"/>
  <c r="J26" i="152" s="1"/>
  <c r="J45" i="152" s="1"/>
  <c r="I13" i="152"/>
  <c r="I26" i="152" s="1"/>
  <c r="I45" i="152" s="1"/>
  <c r="H13" i="152"/>
  <c r="H26" i="152" s="1"/>
  <c r="H45" i="152" s="1"/>
  <c r="G13" i="152"/>
  <c r="G26" i="152" s="1"/>
  <c r="G45" i="152" s="1"/>
  <c r="F13" i="152"/>
  <c r="F26" i="152" s="1"/>
  <c r="F45" i="152" s="1"/>
  <c r="E13" i="152"/>
  <c r="E26" i="152" s="1"/>
  <c r="E45" i="152" s="1"/>
  <c r="D13" i="152"/>
  <c r="D26" i="152" s="1"/>
  <c r="D45" i="152" s="1"/>
  <c r="C13" i="152"/>
  <c r="C26" i="152" s="1"/>
  <c r="C45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X44" i="153" s="1"/>
  <c r="Z44" i="153" s="1"/>
  <c r="W37" i="153"/>
  <c r="W44" i="153" s="1"/>
  <c r="V37" i="153"/>
  <c r="V44" i="153" s="1"/>
  <c r="U37" i="153"/>
  <c r="U44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F44" i="153" s="1"/>
  <c r="E37" i="153"/>
  <c r="E44" i="153" s="1"/>
  <c r="D37" i="153"/>
  <c r="D44" i="153" s="1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AA45" i="153" s="1"/>
  <c r="Y13" i="153"/>
  <c r="Y26" i="153" s="1"/>
  <c r="Y45" i="153" s="1"/>
  <c r="X13" i="153"/>
  <c r="X26" i="153" s="1"/>
  <c r="W13" i="153"/>
  <c r="W26" i="153" s="1"/>
  <c r="W45" i="153" s="1"/>
  <c r="V13" i="153"/>
  <c r="V26" i="153" s="1"/>
  <c r="V45" i="153" s="1"/>
  <c r="U13" i="153"/>
  <c r="U26" i="153" s="1"/>
  <c r="U45" i="153" s="1"/>
  <c r="T13" i="153"/>
  <c r="T26" i="153" s="1"/>
  <c r="T45" i="153" s="1"/>
  <c r="S13" i="153"/>
  <c r="S26" i="153" s="1"/>
  <c r="S45" i="153" s="1"/>
  <c r="R13" i="153"/>
  <c r="R26" i="153" s="1"/>
  <c r="R45" i="153" s="1"/>
  <c r="Q13" i="153"/>
  <c r="Q26" i="153" s="1"/>
  <c r="Q45" i="153" s="1"/>
  <c r="P13" i="153"/>
  <c r="P26" i="153" s="1"/>
  <c r="P45" i="153" s="1"/>
  <c r="O13" i="153"/>
  <c r="O26" i="153" s="1"/>
  <c r="O45" i="153" s="1"/>
  <c r="N13" i="153"/>
  <c r="N26" i="153" s="1"/>
  <c r="N45" i="153" s="1"/>
  <c r="M13" i="153"/>
  <c r="M26" i="153" s="1"/>
  <c r="M45" i="153" s="1"/>
  <c r="L13" i="153"/>
  <c r="L26" i="153" s="1"/>
  <c r="L45" i="153" s="1"/>
  <c r="K13" i="153"/>
  <c r="K26" i="153" s="1"/>
  <c r="K45" i="153" s="1"/>
  <c r="J13" i="153"/>
  <c r="J26" i="153" s="1"/>
  <c r="J45" i="153" s="1"/>
  <c r="I13" i="153"/>
  <c r="I26" i="153" s="1"/>
  <c r="I45" i="153" s="1"/>
  <c r="H13" i="153"/>
  <c r="H26" i="153" s="1"/>
  <c r="H45" i="153" s="1"/>
  <c r="G13" i="153"/>
  <c r="G26" i="153" s="1"/>
  <c r="G45" i="153" s="1"/>
  <c r="F13" i="153"/>
  <c r="F26" i="153" s="1"/>
  <c r="F45" i="153" s="1"/>
  <c r="E13" i="153"/>
  <c r="E26" i="153" s="1"/>
  <c r="E45" i="153" s="1"/>
  <c r="D13" i="153"/>
  <c r="D26" i="153" s="1"/>
  <c r="D45" i="153" s="1"/>
  <c r="C13" i="153"/>
  <c r="C26" i="153" s="1"/>
  <c r="C45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V44" i="154" s="1"/>
  <c r="U37" i="154"/>
  <c r="U44" i="154" s="1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N44" i="154" s="1"/>
  <c r="M37" i="154"/>
  <c r="M44" i="154" s="1"/>
  <c r="L37" i="154"/>
  <c r="L44" i="154" s="1"/>
  <c r="K37" i="154"/>
  <c r="K44" i="154" s="1"/>
  <c r="J37" i="154"/>
  <c r="J44" i="154" s="1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D44" i="154" s="1"/>
  <c r="C37" i="154"/>
  <c r="C44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AA45" i="154" s="1"/>
  <c r="Y13" i="154"/>
  <c r="Y26" i="154" s="1"/>
  <c r="Y45" i="154" s="1"/>
  <c r="X13" i="154"/>
  <c r="X26" i="154" s="1"/>
  <c r="W13" i="154"/>
  <c r="W26" i="154" s="1"/>
  <c r="W45" i="154" s="1"/>
  <c r="V13" i="154"/>
  <c r="V26" i="154" s="1"/>
  <c r="V45" i="154" s="1"/>
  <c r="U13" i="154"/>
  <c r="U26" i="154" s="1"/>
  <c r="U45" i="154" s="1"/>
  <c r="T13" i="154"/>
  <c r="T26" i="154" s="1"/>
  <c r="T45" i="154" s="1"/>
  <c r="S13" i="154"/>
  <c r="S26" i="154" s="1"/>
  <c r="S45" i="154" s="1"/>
  <c r="R13" i="154"/>
  <c r="R26" i="154" s="1"/>
  <c r="R45" i="154" s="1"/>
  <c r="Q13" i="154"/>
  <c r="Q26" i="154" s="1"/>
  <c r="Q45" i="154" s="1"/>
  <c r="P13" i="154"/>
  <c r="P26" i="154" s="1"/>
  <c r="P45" i="154" s="1"/>
  <c r="O13" i="154"/>
  <c r="O26" i="154" s="1"/>
  <c r="O45" i="154" s="1"/>
  <c r="N13" i="154"/>
  <c r="N26" i="154" s="1"/>
  <c r="N45" i="154" s="1"/>
  <c r="M13" i="154"/>
  <c r="M26" i="154" s="1"/>
  <c r="M45" i="154" s="1"/>
  <c r="L13" i="154"/>
  <c r="L26" i="154" s="1"/>
  <c r="L45" i="154" s="1"/>
  <c r="K13" i="154"/>
  <c r="K26" i="154" s="1"/>
  <c r="K45" i="154" s="1"/>
  <c r="J13" i="154"/>
  <c r="J26" i="154" s="1"/>
  <c r="J45" i="154" s="1"/>
  <c r="I13" i="154"/>
  <c r="I26" i="154" s="1"/>
  <c r="I45" i="154" s="1"/>
  <c r="H13" i="154"/>
  <c r="H26" i="154" s="1"/>
  <c r="H45" i="154" s="1"/>
  <c r="G13" i="154"/>
  <c r="G26" i="154" s="1"/>
  <c r="G45" i="154" s="1"/>
  <c r="F13" i="154"/>
  <c r="F26" i="154" s="1"/>
  <c r="F45" i="154" s="1"/>
  <c r="E13" i="154"/>
  <c r="E26" i="154" s="1"/>
  <c r="E45" i="154" s="1"/>
  <c r="D13" i="154"/>
  <c r="D26" i="154" s="1"/>
  <c r="D45" i="154" s="1"/>
  <c r="C13" i="154"/>
  <c r="C26" i="154" s="1"/>
  <c r="C45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Z44" i="155" s="1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D44" i="155" s="1"/>
  <c r="C37" i="155"/>
  <c r="C44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AA45" i="155" s="1"/>
  <c r="Y13" i="155"/>
  <c r="Y26" i="155" s="1"/>
  <c r="Y45" i="155" s="1"/>
  <c r="X13" i="155"/>
  <c r="X26" i="155" s="1"/>
  <c r="W13" i="155"/>
  <c r="W26" i="155" s="1"/>
  <c r="W45" i="155" s="1"/>
  <c r="V13" i="155"/>
  <c r="V26" i="155" s="1"/>
  <c r="U13" i="155"/>
  <c r="U26" i="155" s="1"/>
  <c r="U45" i="155" s="1"/>
  <c r="T13" i="155"/>
  <c r="S13" i="155"/>
  <c r="S26" i="155" s="1"/>
  <c r="R13" i="155"/>
  <c r="Q13" i="155"/>
  <c r="Q26" i="155" s="1"/>
  <c r="Q45" i="155" s="1"/>
  <c r="P13" i="155"/>
  <c r="P26" i="155" s="1"/>
  <c r="P45" i="155" s="1"/>
  <c r="O13" i="155"/>
  <c r="O26" i="155" s="1"/>
  <c r="O45" i="155" s="1"/>
  <c r="N13" i="155"/>
  <c r="N26" i="155" s="1"/>
  <c r="M13" i="155"/>
  <c r="M26" i="155" s="1"/>
  <c r="M45" i="155" s="1"/>
  <c r="L13" i="155"/>
  <c r="K13" i="155"/>
  <c r="K26" i="155" s="1"/>
  <c r="J13" i="155"/>
  <c r="I13" i="155"/>
  <c r="I26" i="155" s="1"/>
  <c r="I45" i="155" s="1"/>
  <c r="H13" i="155"/>
  <c r="H26" i="155" s="1"/>
  <c r="H45" i="155" s="1"/>
  <c r="G13" i="155"/>
  <c r="G26" i="155" s="1"/>
  <c r="G45" i="155" s="1"/>
  <c r="F13" i="155"/>
  <c r="F26" i="155" s="1"/>
  <c r="E13" i="155"/>
  <c r="E26" i="155" s="1"/>
  <c r="E45" i="155" s="1"/>
  <c r="D13" i="155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X37" i="156"/>
  <c r="X44" i="156" s="1"/>
  <c r="Z44" i="156" s="1"/>
  <c r="W37" i="156"/>
  <c r="V37" i="156"/>
  <c r="U37" i="156"/>
  <c r="T37" i="156"/>
  <c r="T44" i="156" s="1"/>
  <c r="S37" i="156"/>
  <c r="S44" i="156" s="1"/>
  <c r="R37" i="156"/>
  <c r="R44" i="156" s="1"/>
  <c r="Q37" i="156"/>
  <c r="P37" i="156"/>
  <c r="P44" i="156" s="1"/>
  <c r="O37" i="156"/>
  <c r="O44" i="156" s="1"/>
  <c r="N37" i="156"/>
  <c r="M37" i="156"/>
  <c r="L37" i="156"/>
  <c r="L44" i="156" s="1"/>
  <c r="K37" i="156"/>
  <c r="K44" i="156" s="1"/>
  <c r="J37" i="156"/>
  <c r="J44" i="156" s="1"/>
  <c r="I37" i="156"/>
  <c r="H37" i="156"/>
  <c r="H44" i="156" s="1"/>
  <c r="G37" i="156"/>
  <c r="G44" i="156" s="1"/>
  <c r="F37" i="156"/>
  <c r="E37" i="156"/>
  <c r="D37" i="156"/>
  <c r="D44" i="156" s="1"/>
  <c r="C37" i="156"/>
  <c r="C44" i="156" s="1"/>
  <c r="AA25" i="156"/>
  <c r="Y25" i="156"/>
  <c r="Y26" i="156" s="1"/>
  <c r="X25" i="156"/>
  <c r="W25" i="156"/>
  <c r="V25" i="156"/>
  <c r="U25" i="156"/>
  <c r="T25" i="156"/>
  <c r="S25" i="156"/>
  <c r="R25" i="156"/>
  <c r="Q25" i="156"/>
  <c r="Q26" i="156" s="1"/>
  <c r="P25" i="156"/>
  <c r="O25" i="156"/>
  <c r="N25" i="156"/>
  <c r="M25" i="156"/>
  <c r="L25" i="156"/>
  <c r="K25" i="156"/>
  <c r="J25" i="156"/>
  <c r="I25" i="156"/>
  <c r="I26" i="156" s="1"/>
  <c r="H25" i="156"/>
  <c r="G25" i="156"/>
  <c r="F25" i="156"/>
  <c r="E25" i="156"/>
  <c r="D25" i="156"/>
  <c r="C25" i="156"/>
  <c r="AA13" i="156"/>
  <c r="AA26" i="156" s="1"/>
  <c r="AA45" i="156" s="1"/>
  <c r="Z13" i="156"/>
  <c r="Y13" i="156"/>
  <c r="X13" i="156"/>
  <c r="X26" i="156" s="1"/>
  <c r="X45" i="156" s="1"/>
  <c r="W13" i="156"/>
  <c r="W26" i="156" s="1"/>
  <c r="V13" i="156"/>
  <c r="V26" i="156" s="1"/>
  <c r="U13" i="156"/>
  <c r="U26" i="156" s="1"/>
  <c r="T13" i="156"/>
  <c r="T26" i="156" s="1"/>
  <c r="T45" i="156" s="1"/>
  <c r="S13" i="156"/>
  <c r="R13" i="156"/>
  <c r="R26" i="156" s="1"/>
  <c r="R45" i="156" s="1"/>
  <c r="Q13" i="156"/>
  <c r="P13" i="156"/>
  <c r="P26" i="156" s="1"/>
  <c r="P45" i="156" s="1"/>
  <c r="O13" i="156"/>
  <c r="O26" i="156" s="1"/>
  <c r="O45" i="156" s="1"/>
  <c r="N13" i="156"/>
  <c r="N26" i="156" s="1"/>
  <c r="M13" i="156"/>
  <c r="M26" i="156" s="1"/>
  <c r="L13" i="156"/>
  <c r="L26" i="156" s="1"/>
  <c r="L45" i="156" s="1"/>
  <c r="K13" i="156"/>
  <c r="J13" i="156"/>
  <c r="J26" i="156" s="1"/>
  <c r="J45" i="156" s="1"/>
  <c r="I13" i="156"/>
  <c r="H13" i="156"/>
  <c r="H26" i="156" s="1"/>
  <c r="H45" i="156" s="1"/>
  <c r="G13" i="156"/>
  <c r="G26" i="156" s="1"/>
  <c r="G45" i="156" s="1"/>
  <c r="F13" i="156"/>
  <c r="F26" i="156" s="1"/>
  <c r="E13" i="156"/>
  <c r="E26" i="156" s="1"/>
  <c r="D13" i="156"/>
  <c r="D26" i="156" s="1"/>
  <c r="D45" i="156" s="1"/>
  <c r="C13" i="156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X44" i="157" s="1"/>
  <c r="Z44" i="157" s="1"/>
  <c r="W37" i="157"/>
  <c r="W44" i="157" s="1"/>
  <c r="V37" i="157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M37" i="157"/>
  <c r="M44" i="157" s="1"/>
  <c r="L37" i="157"/>
  <c r="L44" i="157" s="1"/>
  <c r="K37" i="157"/>
  <c r="K44" i="157" s="1"/>
  <c r="J37" i="157"/>
  <c r="J44" i="157" s="1"/>
  <c r="I37" i="157"/>
  <c r="I44" i="157" s="1"/>
  <c r="H37" i="157"/>
  <c r="H44" i="157" s="1"/>
  <c r="G37" i="157"/>
  <c r="G44" i="157" s="1"/>
  <c r="F37" i="157"/>
  <c r="E37" i="157"/>
  <c r="E44" i="157" s="1"/>
  <c r="D37" i="157"/>
  <c r="D44" i="157" s="1"/>
  <c r="C37" i="157"/>
  <c r="C44" i="157" s="1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I26" i="157" s="1"/>
  <c r="I45" i="157" s="1"/>
  <c r="H25" i="157"/>
  <c r="G25" i="157"/>
  <c r="F25" i="157"/>
  <c r="E25" i="157"/>
  <c r="D25" i="157"/>
  <c r="C25" i="157"/>
  <c r="AA13" i="157"/>
  <c r="AA26" i="157" s="1"/>
  <c r="AA45" i="157" s="1"/>
  <c r="Z13" i="157"/>
  <c r="Y13" i="157"/>
  <c r="X13" i="157"/>
  <c r="X26" i="157" s="1"/>
  <c r="W13" i="157"/>
  <c r="W26" i="157" s="1"/>
  <c r="V13" i="157"/>
  <c r="V26" i="157" s="1"/>
  <c r="U13" i="157"/>
  <c r="T13" i="157"/>
  <c r="T26" i="157" s="1"/>
  <c r="T45" i="157" s="1"/>
  <c r="S13" i="157"/>
  <c r="R13" i="157"/>
  <c r="R26" i="157" s="1"/>
  <c r="R45" i="157" s="1"/>
  <c r="Q13" i="157"/>
  <c r="P13" i="157"/>
  <c r="P26" i="157" s="1"/>
  <c r="O13" i="157"/>
  <c r="O26" i="157" s="1"/>
  <c r="N13" i="157"/>
  <c r="N26" i="157" s="1"/>
  <c r="M13" i="157"/>
  <c r="L13" i="157"/>
  <c r="L26" i="157" s="1"/>
  <c r="L45" i="157" s="1"/>
  <c r="K13" i="157"/>
  <c r="J13" i="157"/>
  <c r="J26" i="157" s="1"/>
  <c r="J45" i="157" s="1"/>
  <c r="I13" i="157"/>
  <c r="H13" i="157"/>
  <c r="H26" i="157" s="1"/>
  <c r="H45" i="157" s="1"/>
  <c r="G13" i="157"/>
  <c r="G26" i="157" s="1"/>
  <c r="F13" i="157"/>
  <c r="F26" i="157" s="1"/>
  <c r="E13" i="157"/>
  <c r="D13" i="157"/>
  <c r="D26" i="157" s="1"/>
  <c r="D45" i="157" s="1"/>
  <c r="C13" i="157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Z44" i="158" s="1"/>
  <c r="W37" i="158"/>
  <c r="W44" i="158" s="1"/>
  <c r="V37" i="158"/>
  <c r="U37" i="158"/>
  <c r="U44" i="158" s="1"/>
  <c r="T37" i="158"/>
  <c r="T44" i="158" s="1"/>
  <c r="S37" i="158"/>
  <c r="S44" i="158" s="1"/>
  <c r="R37" i="158"/>
  <c r="R44" i="158" s="1"/>
  <c r="Q37" i="158"/>
  <c r="Q44" i="158" s="1"/>
  <c r="P37" i="158"/>
  <c r="P44" i="158" s="1"/>
  <c r="O37" i="158"/>
  <c r="O44" i="158" s="1"/>
  <c r="N37" i="158"/>
  <c r="M37" i="158"/>
  <c r="M44" i="158" s="1"/>
  <c r="L37" i="158"/>
  <c r="L44" i="158" s="1"/>
  <c r="K37" i="158"/>
  <c r="K44" i="158" s="1"/>
  <c r="J37" i="158"/>
  <c r="J44" i="158" s="1"/>
  <c r="I37" i="158"/>
  <c r="I44" i="158" s="1"/>
  <c r="H37" i="158"/>
  <c r="H44" i="158" s="1"/>
  <c r="G37" i="158"/>
  <c r="G44" i="158" s="1"/>
  <c r="F37" i="158"/>
  <c r="E37" i="158"/>
  <c r="E44" i="158" s="1"/>
  <c r="D37" i="158"/>
  <c r="D44" i="158" s="1"/>
  <c r="C37" i="158"/>
  <c r="C44" i="158" s="1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X13" i="158"/>
  <c r="X26" i="158" s="1"/>
  <c r="W13" i="158"/>
  <c r="W26" i="158" s="1"/>
  <c r="V13" i="158"/>
  <c r="V26" i="158" s="1"/>
  <c r="U13" i="158"/>
  <c r="U26" i="158" s="1"/>
  <c r="T13" i="158"/>
  <c r="T26" i="158" s="1"/>
  <c r="T45" i="158" s="1"/>
  <c r="S13" i="158"/>
  <c r="R13" i="158"/>
  <c r="R26" i="158" s="1"/>
  <c r="R45" i="158" s="1"/>
  <c r="Q13" i="158"/>
  <c r="P13" i="158"/>
  <c r="P26" i="158" s="1"/>
  <c r="P45" i="158" s="1"/>
  <c r="O13" i="158"/>
  <c r="O26" i="158" s="1"/>
  <c r="N13" i="158"/>
  <c r="N26" i="158" s="1"/>
  <c r="M13" i="158"/>
  <c r="M26" i="158" s="1"/>
  <c r="L13" i="158"/>
  <c r="L26" i="158" s="1"/>
  <c r="L45" i="158" s="1"/>
  <c r="K13" i="158"/>
  <c r="J13" i="158"/>
  <c r="J26" i="158" s="1"/>
  <c r="J45" i="158" s="1"/>
  <c r="I13" i="158"/>
  <c r="H13" i="158"/>
  <c r="H26" i="158" s="1"/>
  <c r="G13" i="158"/>
  <c r="G26" i="158" s="1"/>
  <c r="F13" i="158"/>
  <c r="F26" i="158" s="1"/>
  <c r="E13" i="158"/>
  <c r="E26" i="158" s="1"/>
  <c r="D13" i="158"/>
  <c r="D26" i="158" s="1"/>
  <c r="D45" i="158" s="1"/>
  <c r="C13" i="158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X44" i="159" s="1"/>
  <c r="Z44" i="159" s="1"/>
  <c r="W37" i="159"/>
  <c r="W44" i="159" s="1"/>
  <c r="V37" i="159"/>
  <c r="U37" i="159"/>
  <c r="U44" i="159" s="1"/>
  <c r="T37" i="159"/>
  <c r="T44" i="159" s="1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M37" i="159"/>
  <c r="M44" i="159" s="1"/>
  <c r="L37" i="159"/>
  <c r="L44" i="159" s="1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E37" i="159"/>
  <c r="E44" i="159" s="1"/>
  <c r="D37" i="159"/>
  <c r="D44" i="159" s="1"/>
  <c r="C37" i="159"/>
  <c r="C44" i="159" s="1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Y13" i="159"/>
  <c r="X13" i="159"/>
  <c r="Z13" i="159" s="1"/>
  <c r="W13" i="159"/>
  <c r="V13" i="159"/>
  <c r="V26" i="159" s="1"/>
  <c r="U13" i="159"/>
  <c r="U26" i="159" s="1"/>
  <c r="T13" i="159"/>
  <c r="T26" i="159" s="1"/>
  <c r="S13" i="159"/>
  <c r="S26" i="159" s="1"/>
  <c r="R13" i="159"/>
  <c r="R26" i="159" s="1"/>
  <c r="Q13" i="159"/>
  <c r="P13" i="159"/>
  <c r="P26" i="159" s="1"/>
  <c r="P45" i="159" s="1"/>
  <c r="O13" i="159"/>
  <c r="N13" i="159"/>
  <c r="N26" i="159" s="1"/>
  <c r="M13" i="159"/>
  <c r="M26" i="159" s="1"/>
  <c r="L13" i="159"/>
  <c r="L26" i="159" s="1"/>
  <c r="K13" i="159"/>
  <c r="K26" i="159" s="1"/>
  <c r="J13" i="159"/>
  <c r="J26" i="159" s="1"/>
  <c r="I13" i="159"/>
  <c r="H13" i="159"/>
  <c r="H26" i="159" s="1"/>
  <c r="H45" i="159" s="1"/>
  <c r="G13" i="159"/>
  <c r="F13" i="159"/>
  <c r="F26" i="159" s="1"/>
  <c r="E13" i="159"/>
  <c r="E26" i="159" s="1"/>
  <c r="D13" i="159"/>
  <c r="D26" i="159" s="1"/>
  <c r="C13" i="159"/>
  <c r="C26" i="159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X44" i="160" s="1"/>
  <c r="W37" i="160"/>
  <c r="W44" i="160" s="1"/>
  <c r="V37" i="160"/>
  <c r="U37" i="160"/>
  <c r="U44" i="160" s="1"/>
  <c r="T37" i="160"/>
  <c r="T44" i="160" s="1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M37" i="160"/>
  <c r="M44" i="160" s="1"/>
  <c r="L37" i="160"/>
  <c r="L44" i="160" s="1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E37" i="160"/>
  <c r="E44" i="160" s="1"/>
  <c r="D37" i="160"/>
  <c r="D44" i="160" s="1"/>
  <c r="C37" i="160"/>
  <c r="C44" i="160" s="1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X13" i="160"/>
  <c r="W13" i="160"/>
  <c r="W26" i="160" s="1"/>
  <c r="V13" i="160"/>
  <c r="V26" i="160" s="1"/>
  <c r="U13" i="160"/>
  <c r="U26" i="160" s="1"/>
  <c r="U45" i="160" s="1"/>
  <c r="T13" i="160"/>
  <c r="S13" i="160"/>
  <c r="S26" i="160" s="1"/>
  <c r="R13" i="160"/>
  <c r="Q13" i="160"/>
  <c r="P13" i="160"/>
  <c r="O13" i="160"/>
  <c r="O26" i="160" s="1"/>
  <c r="N13" i="160"/>
  <c r="N26" i="160" s="1"/>
  <c r="M13" i="160"/>
  <c r="M26" i="160" s="1"/>
  <c r="M45" i="160" s="1"/>
  <c r="L13" i="160"/>
  <c r="K13" i="160"/>
  <c r="K26" i="160" s="1"/>
  <c r="J13" i="160"/>
  <c r="I13" i="160"/>
  <c r="H13" i="160"/>
  <c r="H26" i="160" s="1"/>
  <c r="G13" i="160"/>
  <c r="G26" i="160" s="1"/>
  <c r="F13" i="160"/>
  <c r="F26" i="160" s="1"/>
  <c r="E13" i="160"/>
  <c r="E26" i="160" s="1"/>
  <c r="E45" i="160" s="1"/>
  <c r="D13" i="160"/>
  <c r="C13" i="160"/>
  <c r="C26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X44" i="161" s="1"/>
  <c r="Z44" i="161" s="1"/>
  <c r="W37" i="161"/>
  <c r="W44" i="161" s="1"/>
  <c r="V37" i="161"/>
  <c r="U37" i="161"/>
  <c r="U44" i="161" s="1"/>
  <c r="T37" i="161"/>
  <c r="T44" i="161" s="1"/>
  <c r="S37" i="161"/>
  <c r="S44" i="161" s="1"/>
  <c r="R37" i="161"/>
  <c r="R44" i="161" s="1"/>
  <c r="Q37" i="161"/>
  <c r="Q44" i="161" s="1"/>
  <c r="P37" i="161"/>
  <c r="P44" i="161" s="1"/>
  <c r="O37" i="161"/>
  <c r="O44" i="161" s="1"/>
  <c r="N37" i="161"/>
  <c r="M37" i="161"/>
  <c r="M44" i="161" s="1"/>
  <c r="L37" i="161"/>
  <c r="L44" i="161" s="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E37" i="161"/>
  <c r="E44" i="161" s="1"/>
  <c r="D37" i="161"/>
  <c r="D44" i="161" s="1"/>
  <c r="C37" i="161"/>
  <c r="C44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AA45" i="161" s="1"/>
  <c r="Y13" i="161"/>
  <c r="X13" i="161"/>
  <c r="W13" i="161"/>
  <c r="W26" i="161" s="1"/>
  <c r="V13" i="161"/>
  <c r="V26" i="161" s="1"/>
  <c r="U13" i="161"/>
  <c r="U26" i="161" s="1"/>
  <c r="U45" i="161" s="1"/>
  <c r="T13" i="161"/>
  <c r="T26" i="161" s="1"/>
  <c r="S13" i="161"/>
  <c r="R13" i="161"/>
  <c r="R26" i="161" s="1"/>
  <c r="R45" i="161" s="1"/>
  <c r="Q13" i="161"/>
  <c r="P13" i="161"/>
  <c r="O13" i="161"/>
  <c r="O26" i="161" s="1"/>
  <c r="N13" i="161"/>
  <c r="N26" i="161" s="1"/>
  <c r="M13" i="161"/>
  <c r="M26" i="161" s="1"/>
  <c r="M45" i="161" s="1"/>
  <c r="L13" i="161"/>
  <c r="L26" i="161" s="1"/>
  <c r="K13" i="161"/>
  <c r="J13" i="161"/>
  <c r="J26" i="161" s="1"/>
  <c r="J45" i="161" s="1"/>
  <c r="I13" i="161"/>
  <c r="H13" i="161"/>
  <c r="G13" i="161"/>
  <c r="G26" i="161" s="1"/>
  <c r="F13" i="161"/>
  <c r="E13" i="161"/>
  <c r="E26" i="161" s="1"/>
  <c r="E45" i="161" s="1"/>
  <c r="D13" i="161"/>
  <c r="C13" i="16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G44" i="162" s="1"/>
  <c r="F43" i="162"/>
  <c r="E43" i="162"/>
  <c r="D43" i="162"/>
  <c r="C43" i="162"/>
  <c r="AA37" i="162"/>
  <c r="AA44" i="162" s="1"/>
  <c r="Y37" i="162"/>
  <c r="X37" i="162"/>
  <c r="Z37" i="162" s="1"/>
  <c r="W37" i="162"/>
  <c r="W44" i="162" s="1"/>
  <c r="V37" i="162"/>
  <c r="V44" i="162" s="1"/>
  <c r="U37" i="162"/>
  <c r="T37" i="162"/>
  <c r="S37" i="162"/>
  <c r="S44" i="162" s="1"/>
  <c r="R37" i="162"/>
  <c r="Q37" i="162"/>
  <c r="Q44" i="162" s="1"/>
  <c r="P37" i="162"/>
  <c r="O37" i="162"/>
  <c r="O44" i="162" s="1"/>
  <c r="N37" i="162"/>
  <c r="N44" i="162" s="1"/>
  <c r="M37" i="162"/>
  <c r="L37" i="162"/>
  <c r="K37" i="162"/>
  <c r="K44" i="162" s="1"/>
  <c r="J37" i="162"/>
  <c r="I37" i="162"/>
  <c r="I44" i="162" s="1"/>
  <c r="H37" i="162"/>
  <c r="G37" i="162"/>
  <c r="F37" i="162"/>
  <c r="F44" i="162" s="1"/>
  <c r="E37" i="162"/>
  <c r="D37" i="162"/>
  <c r="C37" i="162"/>
  <c r="C44" i="162" s="1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Y13" i="162"/>
  <c r="Y26" i="162" s="1"/>
  <c r="X13" i="162"/>
  <c r="X26" i="162" s="1"/>
  <c r="W13" i="162"/>
  <c r="W26" i="162" s="1"/>
  <c r="V13" i="162"/>
  <c r="V26" i="162" s="1"/>
  <c r="U13" i="162"/>
  <c r="U26" i="162" s="1"/>
  <c r="T13" i="162"/>
  <c r="T26" i="162" s="1"/>
  <c r="S13" i="162"/>
  <c r="S26" i="162" s="1"/>
  <c r="R13" i="162"/>
  <c r="R26" i="162" s="1"/>
  <c r="Q13" i="162"/>
  <c r="Q26" i="162" s="1"/>
  <c r="P13" i="162"/>
  <c r="P26" i="162" s="1"/>
  <c r="O13" i="162"/>
  <c r="O26" i="162" s="1"/>
  <c r="N13" i="162"/>
  <c r="N26" i="162" s="1"/>
  <c r="M13" i="162"/>
  <c r="M26" i="162" s="1"/>
  <c r="L13" i="162"/>
  <c r="L26" i="162" s="1"/>
  <c r="K13" i="162"/>
  <c r="K26" i="162" s="1"/>
  <c r="J13" i="162"/>
  <c r="J26" i="162" s="1"/>
  <c r="I13" i="162"/>
  <c r="I26" i="162" s="1"/>
  <c r="H13" i="162"/>
  <c r="H26" i="162" s="1"/>
  <c r="G13" i="162"/>
  <c r="G26" i="162" s="1"/>
  <c r="F13" i="162"/>
  <c r="F26" i="162" s="1"/>
  <c r="E13" i="162"/>
  <c r="E26" i="162" s="1"/>
  <c r="D13" i="162"/>
  <c r="D26" i="162" s="1"/>
  <c r="C13" i="162"/>
  <c r="C26" i="162" s="1"/>
  <c r="AA50" i="163"/>
  <c r="Y50" i="163"/>
  <c r="X50" i="163"/>
  <c r="Z50" i="163" s="1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X44" i="163" s="1"/>
  <c r="Z44" i="163" s="1"/>
  <c r="W37" i="163"/>
  <c r="W44" i="163" s="1"/>
  <c r="V37" i="163"/>
  <c r="V44" i="163" s="1"/>
  <c r="U37" i="163"/>
  <c r="U44" i="163" s="1"/>
  <c r="T37" i="163"/>
  <c r="T44" i="163" s="1"/>
  <c r="S37" i="163"/>
  <c r="S44" i="163" s="1"/>
  <c r="R37" i="163"/>
  <c r="R44" i="163" s="1"/>
  <c r="Q37" i="163"/>
  <c r="Q44" i="163" s="1"/>
  <c r="P37" i="163"/>
  <c r="P44" i="163" s="1"/>
  <c r="O37" i="163"/>
  <c r="O44" i="163" s="1"/>
  <c r="N37" i="163"/>
  <c r="N44" i="163" s="1"/>
  <c r="M37" i="163"/>
  <c r="M44" i="163" s="1"/>
  <c r="L37" i="163"/>
  <c r="L44" i="163" s="1"/>
  <c r="K37" i="163"/>
  <c r="K44" i="163" s="1"/>
  <c r="J37" i="163"/>
  <c r="J44" i="163" s="1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D44" i="163" s="1"/>
  <c r="C37" i="163"/>
  <c r="C44" i="163" s="1"/>
  <c r="AA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X13" i="163"/>
  <c r="W13" i="163"/>
  <c r="V13" i="163"/>
  <c r="U13" i="163"/>
  <c r="U26" i="163" s="1"/>
  <c r="U45" i="163" s="1"/>
  <c r="T13" i="163"/>
  <c r="T26" i="163" s="1"/>
  <c r="T45" i="163" s="1"/>
  <c r="S13" i="163"/>
  <c r="R13" i="163"/>
  <c r="R26" i="163" s="1"/>
  <c r="Q13" i="163"/>
  <c r="P13" i="163"/>
  <c r="P26" i="163" s="1"/>
  <c r="O13" i="163"/>
  <c r="N13" i="163"/>
  <c r="M13" i="163"/>
  <c r="M26" i="163" s="1"/>
  <c r="M45" i="163" s="1"/>
  <c r="L13" i="163"/>
  <c r="L26" i="163" s="1"/>
  <c r="L45" i="163" s="1"/>
  <c r="K13" i="163"/>
  <c r="J13" i="163"/>
  <c r="J26" i="163" s="1"/>
  <c r="I13" i="163"/>
  <c r="H13" i="163"/>
  <c r="H26" i="163" s="1"/>
  <c r="G13" i="163"/>
  <c r="F13" i="163"/>
  <c r="E13" i="163"/>
  <c r="E26" i="163" s="1"/>
  <c r="E45" i="163" s="1"/>
  <c r="D13" i="163"/>
  <c r="D26" i="163" s="1"/>
  <c r="D45" i="163" s="1"/>
  <c r="C13" i="163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Y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Y37" i="164"/>
  <c r="X37" i="164"/>
  <c r="X44" i="164" s="1"/>
  <c r="W37" i="164"/>
  <c r="W44" i="164" s="1"/>
  <c r="V37" i="164"/>
  <c r="V44" i="164" s="1"/>
  <c r="U37" i="164"/>
  <c r="U44" i="164" s="1"/>
  <c r="T37" i="164"/>
  <c r="T44" i="164" s="1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C44" i="164" s="1"/>
  <c r="D26" i="164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X26" i="164" s="1"/>
  <c r="W13" i="164"/>
  <c r="W26" i="164" s="1"/>
  <c r="W45" i="164" s="1"/>
  <c r="V13" i="164"/>
  <c r="V26" i="164" s="1"/>
  <c r="U13" i="164"/>
  <c r="U26" i="164" s="1"/>
  <c r="T13" i="164"/>
  <c r="T26" i="164" s="1"/>
  <c r="S13" i="164"/>
  <c r="S26" i="164" s="1"/>
  <c r="S45" i="164" s="1"/>
  <c r="R13" i="164"/>
  <c r="R26" i="164" s="1"/>
  <c r="Q13" i="164"/>
  <c r="Q26" i="164" s="1"/>
  <c r="P13" i="164"/>
  <c r="P26" i="164" s="1"/>
  <c r="O13" i="164"/>
  <c r="O26" i="164" s="1"/>
  <c r="O45" i="164" s="1"/>
  <c r="N13" i="164"/>
  <c r="N26" i="164" s="1"/>
  <c r="M13" i="164"/>
  <c r="M26" i="164" s="1"/>
  <c r="L13" i="164"/>
  <c r="L26" i="164" s="1"/>
  <c r="K13" i="164"/>
  <c r="K26" i="164" s="1"/>
  <c r="K45" i="164" s="1"/>
  <c r="J13" i="164"/>
  <c r="J26" i="164" s="1"/>
  <c r="I13" i="164"/>
  <c r="I26" i="164" s="1"/>
  <c r="H13" i="164"/>
  <c r="H26" i="164" s="1"/>
  <c r="G13" i="164"/>
  <c r="G26" i="164" s="1"/>
  <c r="G45" i="164" s="1"/>
  <c r="F13" i="164"/>
  <c r="F26" i="164" s="1"/>
  <c r="E13" i="164"/>
  <c r="E26" i="164" s="1"/>
  <c r="E45" i="164" s="1"/>
  <c r="D13" i="164"/>
  <c r="C13" i="164"/>
  <c r="C26" i="164" s="1"/>
  <c r="C45" i="164" s="1"/>
  <c r="AA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Y37" i="165"/>
  <c r="Y44" i="165" s="1"/>
  <c r="X37" i="165"/>
  <c r="X44" i="165" s="1"/>
  <c r="W37" i="165"/>
  <c r="W44" i="165" s="1"/>
  <c r="V37" i="165"/>
  <c r="V44" i="165" s="1"/>
  <c r="U37" i="165"/>
  <c r="U44" i="165" s="1"/>
  <c r="T37" i="165"/>
  <c r="T44" i="165" s="1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Y26" i="165" s="1"/>
  <c r="X13" i="165"/>
  <c r="X26" i="165" s="1"/>
  <c r="W13" i="165"/>
  <c r="W26" i="165" s="1"/>
  <c r="V13" i="165"/>
  <c r="V26" i="165" s="1"/>
  <c r="V45" i="165" s="1"/>
  <c r="U13" i="165"/>
  <c r="U26" i="165" s="1"/>
  <c r="T13" i="165"/>
  <c r="T26" i="165" s="1"/>
  <c r="T45" i="165" s="1"/>
  <c r="S13" i="165"/>
  <c r="S26" i="165" s="1"/>
  <c r="R13" i="165"/>
  <c r="R26" i="165" s="1"/>
  <c r="R45" i="165" s="1"/>
  <c r="Q13" i="165"/>
  <c r="Q26" i="165" s="1"/>
  <c r="P13" i="165"/>
  <c r="P26" i="165" s="1"/>
  <c r="O13" i="165"/>
  <c r="O26" i="165" s="1"/>
  <c r="N13" i="165"/>
  <c r="N26" i="165" s="1"/>
  <c r="N45" i="165" s="1"/>
  <c r="M13" i="165"/>
  <c r="M26" i="165" s="1"/>
  <c r="L13" i="165"/>
  <c r="L26" i="165" s="1"/>
  <c r="L45" i="165" s="1"/>
  <c r="K13" i="165"/>
  <c r="K26" i="165" s="1"/>
  <c r="J13" i="165"/>
  <c r="J26" i="165" s="1"/>
  <c r="J45" i="165" s="1"/>
  <c r="I13" i="165"/>
  <c r="I26" i="165" s="1"/>
  <c r="H13" i="165"/>
  <c r="H26" i="165" s="1"/>
  <c r="G13" i="165"/>
  <c r="G26" i="165" s="1"/>
  <c r="F13" i="165"/>
  <c r="F26" i="165" s="1"/>
  <c r="F45" i="165" s="1"/>
  <c r="E13" i="165"/>
  <c r="E26" i="165" s="1"/>
  <c r="D13" i="165"/>
  <c r="D26" i="165" s="1"/>
  <c r="D45" i="165" s="1"/>
  <c r="C13" i="165"/>
  <c r="C26" i="165" s="1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Y37" i="166"/>
  <c r="Y44" i="166" s="1"/>
  <c r="X37" i="166"/>
  <c r="X44" i="166" s="1"/>
  <c r="Z44" i="166" s="1"/>
  <c r="W37" i="166"/>
  <c r="W44" i="166" s="1"/>
  <c r="V37" i="166"/>
  <c r="V44" i="166" s="1"/>
  <c r="U37" i="166"/>
  <c r="U44" i="166" s="1"/>
  <c r="T37" i="166"/>
  <c r="T44" i="166" s="1"/>
  <c r="S37" i="166"/>
  <c r="S44" i="166" s="1"/>
  <c r="R37" i="166"/>
  <c r="R44" i="166" s="1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L44" i="166" s="1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X26" i="166" s="1"/>
  <c r="W13" i="166"/>
  <c r="W26" i="166" s="1"/>
  <c r="W45" i="166" s="1"/>
  <c r="V13" i="166"/>
  <c r="U13" i="166"/>
  <c r="U26" i="166" s="1"/>
  <c r="U45" i="166" s="1"/>
  <c r="T13" i="166"/>
  <c r="S13" i="166"/>
  <c r="S26" i="166" s="1"/>
  <c r="R13" i="166"/>
  <c r="Q13" i="166"/>
  <c r="Q26" i="166" s="1"/>
  <c r="P13" i="166"/>
  <c r="P26" i="166" s="1"/>
  <c r="O13" i="166"/>
  <c r="O26" i="166" s="1"/>
  <c r="O45" i="166" s="1"/>
  <c r="N13" i="166"/>
  <c r="M13" i="166"/>
  <c r="M26" i="166" s="1"/>
  <c r="M45" i="166" s="1"/>
  <c r="L13" i="166"/>
  <c r="K13" i="166"/>
  <c r="K26" i="166" s="1"/>
  <c r="J13" i="166"/>
  <c r="I13" i="166"/>
  <c r="I26" i="166" s="1"/>
  <c r="H13" i="166"/>
  <c r="H26" i="166" s="1"/>
  <c r="G13" i="166"/>
  <c r="G26" i="166" s="1"/>
  <c r="G45" i="166" s="1"/>
  <c r="F13" i="166"/>
  <c r="E13" i="166"/>
  <c r="E26" i="166" s="1"/>
  <c r="E45" i="166" s="1"/>
  <c r="D13" i="166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X44" i="167" s="1"/>
  <c r="W37" i="167"/>
  <c r="W44" i="167" s="1"/>
  <c r="V37" i="167"/>
  <c r="V44" i="167" s="1"/>
  <c r="U37" i="167"/>
  <c r="U44" i="167" s="1"/>
  <c r="T37" i="167"/>
  <c r="T44" i="167" s="1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N44" i="167" s="1"/>
  <c r="M37" i="167"/>
  <c r="M44" i="167" s="1"/>
  <c r="L37" i="167"/>
  <c r="L44" i="167" s="1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D44" i="167" s="1"/>
  <c r="C37" i="167"/>
  <c r="C44" i="167" s="1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AA45" i="167" s="1"/>
  <c r="Y13" i="167"/>
  <c r="Y26" i="167" s="1"/>
  <c r="Y45" i="167" s="1"/>
  <c r="X13" i="167"/>
  <c r="X26" i="167" s="1"/>
  <c r="W13" i="167"/>
  <c r="W26" i="167" s="1"/>
  <c r="W45" i="167" s="1"/>
  <c r="V13" i="167"/>
  <c r="V26" i="167" s="1"/>
  <c r="V45" i="167" s="1"/>
  <c r="U13" i="167"/>
  <c r="U26" i="167" s="1"/>
  <c r="U45" i="167" s="1"/>
  <c r="T13" i="167"/>
  <c r="T26" i="167" s="1"/>
  <c r="T45" i="167" s="1"/>
  <c r="S13" i="167"/>
  <c r="S26" i="167" s="1"/>
  <c r="S45" i="167" s="1"/>
  <c r="R13" i="167"/>
  <c r="R26" i="167" s="1"/>
  <c r="R45" i="167" s="1"/>
  <c r="Q13" i="167"/>
  <c r="Q26" i="167" s="1"/>
  <c r="Q45" i="167" s="1"/>
  <c r="P13" i="167"/>
  <c r="P26" i="167" s="1"/>
  <c r="P45" i="167" s="1"/>
  <c r="O13" i="167"/>
  <c r="O26" i="167" s="1"/>
  <c r="O45" i="167" s="1"/>
  <c r="N13" i="167"/>
  <c r="N26" i="167" s="1"/>
  <c r="N45" i="167" s="1"/>
  <c r="M13" i="167"/>
  <c r="M26" i="167" s="1"/>
  <c r="M45" i="167" s="1"/>
  <c r="L13" i="167"/>
  <c r="L26" i="167" s="1"/>
  <c r="L45" i="167" s="1"/>
  <c r="K13" i="167"/>
  <c r="K26" i="167" s="1"/>
  <c r="K45" i="167" s="1"/>
  <c r="J13" i="167"/>
  <c r="J26" i="167" s="1"/>
  <c r="J45" i="167" s="1"/>
  <c r="I13" i="167"/>
  <c r="I26" i="167" s="1"/>
  <c r="I45" i="167" s="1"/>
  <c r="H13" i="167"/>
  <c r="H26" i="167" s="1"/>
  <c r="H45" i="167" s="1"/>
  <c r="G13" i="167"/>
  <c r="G26" i="167" s="1"/>
  <c r="G45" i="167" s="1"/>
  <c r="F13" i="167"/>
  <c r="F26" i="167" s="1"/>
  <c r="F45" i="167" s="1"/>
  <c r="E13" i="167"/>
  <c r="E26" i="167" s="1"/>
  <c r="E45" i="167" s="1"/>
  <c r="D13" i="167"/>
  <c r="D26" i="167" s="1"/>
  <c r="D45" i="167" s="1"/>
  <c r="C13" i="167"/>
  <c r="C26" i="167" s="1"/>
  <c r="C45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X44" i="168" s="1"/>
  <c r="W37" i="168"/>
  <c r="W44" i="168" s="1"/>
  <c r="V37" i="168"/>
  <c r="V44" i="168" s="1"/>
  <c r="U37" i="168"/>
  <c r="U44" i="168" s="1"/>
  <c r="T37" i="168"/>
  <c r="T44" i="168" s="1"/>
  <c r="S37" i="168"/>
  <c r="S44" i="168" s="1"/>
  <c r="R37" i="168"/>
  <c r="R44" i="168" s="1"/>
  <c r="Q37" i="168"/>
  <c r="Q44" i="168" s="1"/>
  <c r="P37" i="168"/>
  <c r="P44" i="168" s="1"/>
  <c r="O37" i="168"/>
  <c r="O44" i="168" s="1"/>
  <c r="N37" i="168"/>
  <c r="N44" i="168" s="1"/>
  <c r="M37" i="168"/>
  <c r="M44" i="168" s="1"/>
  <c r="L37" i="168"/>
  <c r="L44" i="168" s="1"/>
  <c r="K37" i="168"/>
  <c r="K44" i="168" s="1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D44" i="168" s="1"/>
  <c r="C37" i="168"/>
  <c r="C44" i="168" s="1"/>
  <c r="AA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AA45" i="168" s="1"/>
  <c r="Y13" i="168"/>
  <c r="Y26" i="168" s="1"/>
  <c r="Y45" i="168" s="1"/>
  <c r="X13" i="168"/>
  <c r="X26" i="168" s="1"/>
  <c r="W13" i="168"/>
  <c r="W26" i="168" s="1"/>
  <c r="W45" i="168" s="1"/>
  <c r="V13" i="168"/>
  <c r="V26" i="168" s="1"/>
  <c r="V45" i="168" s="1"/>
  <c r="U13" i="168"/>
  <c r="U26" i="168" s="1"/>
  <c r="U45" i="168" s="1"/>
  <c r="T13" i="168"/>
  <c r="T26" i="168" s="1"/>
  <c r="T45" i="168" s="1"/>
  <c r="S13" i="168"/>
  <c r="S26" i="168" s="1"/>
  <c r="S45" i="168" s="1"/>
  <c r="R13" i="168"/>
  <c r="R26" i="168" s="1"/>
  <c r="R45" i="168" s="1"/>
  <c r="Q13" i="168"/>
  <c r="Q26" i="168" s="1"/>
  <c r="Q45" i="168" s="1"/>
  <c r="P13" i="168"/>
  <c r="P26" i="168" s="1"/>
  <c r="P45" i="168" s="1"/>
  <c r="O13" i="168"/>
  <c r="O26" i="168" s="1"/>
  <c r="O45" i="168" s="1"/>
  <c r="N13" i="168"/>
  <c r="N26" i="168" s="1"/>
  <c r="N45" i="168" s="1"/>
  <c r="M13" i="168"/>
  <c r="M26" i="168" s="1"/>
  <c r="M45" i="168" s="1"/>
  <c r="L13" i="168"/>
  <c r="L26" i="168" s="1"/>
  <c r="L45" i="168" s="1"/>
  <c r="K13" i="168"/>
  <c r="K26" i="168" s="1"/>
  <c r="K45" i="168" s="1"/>
  <c r="J13" i="168"/>
  <c r="J26" i="168" s="1"/>
  <c r="J45" i="168" s="1"/>
  <c r="I13" i="168"/>
  <c r="I26" i="168" s="1"/>
  <c r="I45" i="168" s="1"/>
  <c r="H13" i="168"/>
  <c r="H26" i="168" s="1"/>
  <c r="H45" i="168" s="1"/>
  <c r="G13" i="168"/>
  <c r="G26" i="168" s="1"/>
  <c r="G45" i="168" s="1"/>
  <c r="F13" i="168"/>
  <c r="F26" i="168" s="1"/>
  <c r="F45" i="168" s="1"/>
  <c r="E13" i="168"/>
  <c r="E26" i="168" s="1"/>
  <c r="E45" i="168" s="1"/>
  <c r="D13" i="168"/>
  <c r="D26" i="168" s="1"/>
  <c r="D45" i="168" s="1"/>
  <c r="C13" i="168"/>
  <c r="C26" i="168" s="1"/>
  <c r="C45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V44" i="169" s="1"/>
  <c r="U37" i="169"/>
  <c r="U44" i="169" s="1"/>
  <c r="T37" i="169"/>
  <c r="T44" i="169" s="1"/>
  <c r="S37" i="169"/>
  <c r="S44" i="169" s="1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M44" i="169" s="1"/>
  <c r="L37" i="169"/>
  <c r="L44" i="169" s="1"/>
  <c r="K37" i="169"/>
  <c r="K44" i="169" s="1"/>
  <c r="J37" i="169"/>
  <c r="J44" i="169" s="1"/>
  <c r="I37" i="169"/>
  <c r="I44" i="169" s="1"/>
  <c r="H37" i="169"/>
  <c r="H44" i="169" s="1"/>
  <c r="G37" i="169"/>
  <c r="G44" i="169" s="1"/>
  <c r="F37" i="169"/>
  <c r="F44" i="169" s="1"/>
  <c r="E37" i="169"/>
  <c r="E44" i="169" s="1"/>
  <c r="D37" i="169"/>
  <c r="D44" i="169" s="1"/>
  <c r="C37" i="169"/>
  <c r="C44" i="169" s="1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AA45" i="169" s="1"/>
  <c r="Y13" i="169"/>
  <c r="Y26" i="169" s="1"/>
  <c r="X13" i="169"/>
  <c r="X26" i="169" s="1"/>
  <c r="W13" i="169"/>
  <c r="V13" i="169"/>
  <c r="V26" i="169" s="1"/>
  <c r="V45" i="169" s="1"/>
  <c r="U13" i="169"/>
  <c r="T13" i="169"/>
  <c r="T26" i="169" s="1"/>
  <c r="S13" i="169"/>
  <c r="R13" i="169"/>
  <c r="R26" i="169" s="1"/>
  <c r="R45" i="169" s="1"/>
  <c r="Q13" i="169"/>
  <c r="Q26" i="169" s="1"/>
  <c r="P13" i="169"/>
  <c r="P26" i="169" s="1"/>
  <c r="O13" i="169"/>
  <c r="N13" i="169"/>
  <c r="N26" i="169" s="1"/>
  <c r="N45" i="169" s="1"/>
  <c r="M13" i="169"/>
  <c r="L13" i="169"/>
  <c r="L26" i="169" s="1"/>
  <c r="K13" i="169"/>
  <c r="J13" i="169"/>
  <c r="J26" i="169" s="1"/>
  <c r="J45" i="169" s="1"/>
  <c r="I13" i="169"/>
  <c r="I26" i="169" s="1"/>
  <c r="H13" i="169"/>
  <c r="H26" i="169" s="1"/>
  <c r="G13" i="169"/>
  <c r="F13" i="169"/>
  <c r="F26" i="169" s="1"/>
  <c r="F45" i="169" s="1"/>
  <c r="E13" i="169"/>
  <c r="D13" i="169"/>
  <c r="D26" i="169" s="1"/>
  <c r="C13" i="169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W37" i="170"/>
  <c r="W44" i="170" s="1"/>
  <c r="V37" i="170"/>
  <c r="V44" i="170" s="1"/>
  <c r="U37" i="170"/>
  <c r="U44" i="170" s="1"/>
  <c r="T37" i="170"/>
  <c r="T44" i="170" s="1"/>
  <c r="S37" i="170"/>
  <c r="S44" i="170" s="1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K44" i="170" s="1"/>
  <c r="J37" i="170"/>
  <c r="J44" i="170" s="1"/>
  <c r="I37" i="170"/>
  <c r="I44" i="170" s="1"/>
  <c r="H37" i="170"/>
  <c r="H44" i="170" s="1"/>
  <c r="G37" i="170"/>
  <c r="G44" i="170" s="1"/>
  <c r="F37" i="170"/>
  <c r="F44" i="170" s="1"/>
  <c r="E37" i="170"/>
  <c r="E44" i="170" s="1"/>
  <c r="D37" i="170"/>
  <c r="D44" i="170" s="1"/>
  <c r="C37" i="170"/>
  <c r="C44" i="170" s="1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AA45" i="170" s="1"/>
  <c r="Y13" i="170"/>
  <c r="Y26" i="170" s="1"/>
  <c r="Y45" i="170" s="1"/>
  <c r="X13" i="170"/>
  <c r="X26" i="170" s="1"/>
  <c r="W13" i="170"/>
  <c r="W26" i="170" s="1"/>
  <c r="W45" i="170" s="1"/>
  <c r="V13" i="170"/>
  <c r="V26" i="170" s="1"/>
  <c r="V45" i="170" s="1"/>
  <c r="U13" i="170"/>
  <c r="U26" i="170" s="1"/>
  <c r="U45" i="170" s="1"/>
  <c r="T13" i="170"/>
  <c r="T26" i="170" s="1"/>
  <c r="T45" i="170" s="1"/>
  <c r="S13" i="170"/>
  <c r="S26" i="170" s="1"/>
  <c r="S45" i="170" s="1"/>
  <c r="R13" i="170"/>
  <c r="R26" i="170" s="1"/>
  <c r="R45" i="170" s="1"/>
  <c r="Q13" i="170"/>
  <c r="Q26" i="170" s="1"/>
  <c r="Q45" i="170" s="1"/>
  <c r="P13" i="170"/>
  <c r="P26" i="170" s="1"/>
  <c r="P45" i="170" s="1"/>
  <c r="O13" i="170"/>
  <c r="O26" i="170" s="1"/>
  <c r="O45" i="170" s="1"/>
  <c r="N13" i="170"/>
  <c r="N26" i="170" s="1"/>
  <c r="N45" i="170" s="1"/>
  <c r="M13" i="170"/>
  <c r="M26" i="170" s="1"/>
  <c r="M45" i="170" s="1"/>
  <c r="L13" i="170"/>
  <c r="L26" i="170" s="1"/>
  <c r="L45" i="170" s="1"/>
  <c r="K13" i="170"/>
  <c r="K26" i="170" s="1"/>
  <c r="K45" i="170" s="1"/>
  <c r="J13" i="170"/>
  <c r="J26" i="170" s="1"/>
  <c r="J45" i="170" s="1"/>
  <c r="I13" i="170"/>
  <c r="I26" i="170" s="1"/>
  <c r="I45" i="170" s="1"/>
  <c r="H13" i="170"/>
  <c r="H26" i="170" s="1"/>
  <c r="H45" i="170" s="1"/>
  <c r="G13" i="170"/>
  <c r="G26" i="170" s="1"/>
  <c r="G45" i="170" s="1"/>
  <c r="F13" i="170"/>
  <c r="F26" i="170" s="1"/>
  <c r="F45" i="170" s="1"/>
  <c r="E13" i="170"/>
  <c r="E26" i="170" s="1"/>
  <c r="E45" i="170" s="1"/>
  <c r="D13" i="170"/>
  <c r="D26" i="170" s="1"/>
  <c r="D45" i="170" s="1"/>
  <c r="C13" i="170"/>
  <c r="C26" i="170" s="1"/>
  <c r="C45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X44" i="171" s="1"/>
  <c r="Z44" i="171" s="1"/>
  <c r="W37" i="171"/>
  <c r="W44" i="171" s="1"/>
  <c r="V37" i="171"/>
  <c r="V44" i="171" s="1"/>
  <c r="U37" i="171"/>
  <c r="U44" i="171" s="1"/>
  <c r="T37" i="171"/>
  <c r="T44" i="171" s="1"/>
  <c r="S37" i="171"/>
  <c r="S44" i="171" s="1"/>
  <c r="R37" i="171"/>
  <c r="R44" i="171" s="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K44" i="171" s="1"/>
  <c r="J37" i="171"/>
  <c r="J44" i="171" s="1"/>
  <c r="I37" i="171"/>
  <c r="I44" i="171" s="1"/>
  <c r="H37" i="171"/>
  <c r="H44" i="171" s="1"/>
  <c r="G37" i="171"/>
  <c r="G44" i="171" s="1"/>
  <c r="F37" i="171"/>
  <c r="F44" i="171" s="1"/>
  <c r="E37" i="171"/>
  <c r="E44" i="171" s="1"/>
  <c r="D37" i="171"/>
  <c r="D44" i="171" s="1"/>
  <c r="C37" i="171"/>
  <c r="C44" i="171" s="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AA45" i="171" s="1"/>
  <c r="Y13" i="171"/>
  <c r="Y26" i="171" s="1"/>
  <c r="Y45" i="171" s="1"/>
  <c r="X13" i="171"/>
  <c r="X26" i="171" s="1"/>
  <c r="W13" i="171"/>
  <c r="W26" i="171" s="1"/>
  <c r="W45" i="171" s="1"/>
  <c r="V13" i="171"/>
  <c r="V26" i="171" s="1"/>
  <c r="V45" i="171" s="1"/>
  <c r="U13" i="171"/>
  <c r="U26" i="171" s="1"/>
  <c r="U45" i="171" s="1"/>
  <c r="T13" i="171"/>
  <c r="T26" i="171" s="1"/>
  <c r="T45" i="171" s="1"/>
  <c r="S13" i="171"/>
  <c r="S26" i="171" s="1"/>
  <c r="S45" i="171" s="1"/>
  <c r="R13" i="171"/>
  <c r="R26" i="171" s="1"/>
  <c r="R45" i="171" s="1"/>
  <c r="Q13" i="171"/>
  <c r="Q26" i="171" s="1"/>
  <c r="Q45" i="171" s="1"/>
  <c r="P13" i="171"/>
  <c r="P26" i="171" s="1"/>
  <c r="P45" i="171" s="1"/>
  <c r="O13" i="171"/>
  <c r="O26" i="171" s="1"/>
  <c r="O45" i="171" s="1"/>
  <c r="N13" i="171"/>
  <c r="N26" i="171" s="1"/>
  <c r="N45" i="171" s="1"/>
  <c r="M13" i="171"/>
  <c r="M26" i="171" s="1"/>
  <c r="M45" i="171" s="1"/>
  <c r="L13" i="171"/>
  <c r="L26" i="171" s="1"/>
  <c r="L45" i="171" s="1"/>
  <c r="K13" i="171"/>
  <c r="K26" i="171" s="1"/>
  <c r="K45" i="171" s="1"/>
  <c r="J13" i="171"/>
  <c r="J26" i="171" s="1"/>
  <c r="J45" i="171" s="1"/>
  <c r="I13" i="171"/>
  <c r="I26" i="171" s="1"/>
  <c r="I45" i="171" s="1"/>
  <c r="H13" i="171"/>
  <c r="H26" i="171" s="1"/>
  <c r="H45" i="171" s="1"/>
  <c r="G13" i="171"/>
  <c r="G26" i="171" s="1"/>
  <c r="G45" i="171" s="1"/>
  <c r="F13" i="171"/>
  <c r="F26" i="171" s="1"/>
  <c r="F45" i="171" s="1"/>
  <c r="E13" i="171"/>
  <c r="E26" i="171" s="1"/>
  <c r="E45" i="171" s="1"/>
  <c r="D13" i="171"/>
  <c r="D26" i="171" s="1"/>
  <c r="D45" i="171" s="1"/>
  <c r="C13" i="171"/>
  <c r="C26" i="171" s="1"/>
  <c r="C45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X44" i="172" s="1"/>
  <c r="Z44" i="172" s="1"/>
  <c r="W37" i="172"/>
  <c r="W44" i="172" s="1"/>
  <c r="V37" i="172"/>
  <c r="V44" i="172" s="1"/>
  <c r="U37" i="172"/>
  <c r="U44" i="172" s="1"/>
  <c r="T37" i="172"/>
  <c r="T44" i="172" s="1"/>
  <c r="S37" i="172"/>
  <c r="S44" i="172" s="1"/>
  <c r="R37" i="172"/>
  <c r="R44" i="172" s="1"/>
  <c r="Q37" i="172"/>
  <c r="Q44" i="172" s="1"/>
  <c r="P37" i="172"/>
  <c r="P44" i="172" s="1"/>
  <c r="O37" i="172"/>
  <c r="O44" i="172" s="1"/>
  <c r="N37" i="172"/>
  <c r="N44" i="172" s="1"/>
  <c r="M37" i="172"/>
  <c r="M44" i="172" s="1"/>
  <c r="L37" i="172"/>
  <c r="L44" i="172" s="1"/>
  <c r="K37" i="172"/>
  <c r="K44" i="172" s="1"/>
  <c r="J37" i="172"/>
  <c r="J44" i="172" s="1"/>
  <c r="I37" i="172"/>
  <c r="I44" i="172" s="1"/>
  <c r="H37" i="172"/>
  <c r="H44" i="172" s="1"/>
  <c r="G37" i="172"/>
  <c r="G44" i="172" s="1"/>
  <c r="F37" i="172"/>
  <c r="F44" i="172" s="1"/>
  <c r="E37" i="172"/>
  <c r="E44" i="172" s="1"/>
  <c r="D37" i="172"/>
  <c r="D44" i="172" s="1"/>
  <c r="C37" i="172"/>
  <c r="C44" i="172" s="1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AA45" i="172" s="1"/>
  <c r="Y13" i="172"/>
  <c r="Y26" i="172" s="1"/>
  <c r="Y45" i="172" s="1"/>
  <c r="X13" i="172"/>
  <c r="W13" i="172"/>
  <c r="W26" i="172" s="1"/>
  <c r="W45" i="172" s="1"/>
  <c r="V13" i="172"/>
  <c r="V26" i="172" s="1"/>
  <c r="V45" i="172" s="1"/>
  <c r="U13" i="172"/>
  <c r="U26" i="172" s="1"/>
  <c r="T13" i="172"/>
  <c r="S13" i="172"/>
  <c r="S26" i="172" s="1"/>
  <c r="S45" i="172" s="1"/>
  <c r="R13" i="172"/>
  <c r="R26" i="172" s="1"/>
  <c r="Q13" i="172"/>
  <c r="Q26" i="172" s="1"/>
  <c r="Q45" i="172" s="1"/>
  <c r="P13" i="172"/>
  <c r="O13" i="172"/>
  <c r="O26" i="172" s="1"/>
  <c r="O45" i="172" s="1"/>
  <c r="N13" i="172"/>
  <c r="N26" i="172" s="1"/>
  <c r="N45" i="172" s="1"/>
  <c r="M13" i="172"/>
  <c r="M26" i="172" s="1"/>
  <c r="L13" i="172"/>
  <c r="K13" i="172"/>
  <c r="K26" i="172" s="1"/>
  <c r="K45" i="172" s="1"/>
  <c r="J13" i="172"/>
  <c r="J26" i="172" s="1"/>
  <c r="I13" i="172"/>
  <c r="I26" i="172" s="1"/>
  <c r="I45" i="172" s="1"/>
  <c r="H13" i="172"/>
  <c r="G13" i="172"/>
  <c r="G26" i="172" s="1"/>
  <c r="G45" i="172" s="1"/>
  <c r="F13" i="172"/>
  <c r="F26" i="172" s="1"/>
  <c r="F45" i="172" s="1"/>
  <c r="E13" i="172"/>
  <c r="E26" i="172" s="1"/>
  <c r="D13" i="172"/>
  <c r="C13" i="172"/>
  <c r="C26" i="172" s="1"/>
  <c r="C45" i="172" s="1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X37" i="173"/>
  <c r="Z37" i="173" s="1"/>
  <c r="W37" i="173"/>
  <c r="W44" i="173" s="1"/>
  <c r="V37" i="173"/>
  <c r="V44" i="173" s="1"/>
  <c r="U37" i="173"/>
  <c r="U44" i="173" s="1"/>
  <c r="T37" i="173"/>
  <c r="S37" i="173"/>
  <c r="S44" i="173" s="1"/>
  <c r="R37" i="173"/>
  <c r="R44" i="173" s="1"/>
  <c r="Q37" i="173"/>
  <c r="P37" i="173"/>
  <c r="O37" i="173"/>
  <c r="O44" i="173" s="1"/>
  <c r="N37" i="173"/>
  <c r="N44" i="173" s="1"/>
  <c r="M37" i="173"/>
  <c r="M44" i="173" s="1"/>
  <c r="L37" i="173"/>
  <c r="K37" i="173"/>
  <c r="K44" i="173" s="1"/>
  <c r="J37" i="173"/>
  <c r="J44" i="173" s="1"/>
  <c r="I37" i="173"/>
  <c r="H37" i="173"/>
  <c r="H44" i="173" s="1"/>
  <c r="G37" i="173"/>
  <c r="G44" i="173" s="1"/>
  <c r="F37" i="173"/>
  <c r="F44" i="173" s="1"/>
  <c r="E37" i="173"/>
  <c r="E44" i="173" s="1"/>
  <c r="D37" i="173"/>
  <c r="C37" i="173"/>
  <c r="C44" i="173" s="1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X13" i="173"/>
  <c r="X26" i="173" s="1"/>
  <c r="W13" i="173"/>
  <c r="W26" i="173" s="1"/>
  <c r="V13" i="173"/>
  <c r="V26" i="173" s="1"/>
  <c r="U13" i="173"/>
  <c r="U26" i="173" s="1"/>
  <c r="T13" i="173"/>
  <c r="S13" i="173"/>
  <c r="S26" i="173" s="1"/>
  <c r="R13" i="173"/>
  <c r="R26" i="173" s="1"/>
  <c r="Q13" i="173"/>
  <c r="Q26" i="173" s="1"/>
  <c r="P13" i="173"/>
  <c r="P26" i="173" s="1"/>
  <c r="O13" i="173"/>
  <c r="O26" i="173" s="1"/>
  <c r="N13" i="173"/>
  <c r="N26" i="173" s="1"/>
  <c r="M13" i="173"/>
  <c r="M26" i="173" s="1"/>
  <c r="L13" i="173"/>
  <c r="K13" i="173"/>
  <c r="K26" i="173" s="1"/>
  <c r="J13" i="173"/>
  <c r="J26" i="173" s="1"/>
  <c r="I13" i="173"/>
  <c r="I26" i="173" s="1"/>
  <c r="H13" i="173"/>
  <c r="H26" i="173" s="1"/>
  <c r="G13" i="173"/>
  <c r="G26" i="173" s="1"/>
  <c r="F13" i="173"/>
  <c r="F26" i="173" s="1"/>
  <c r="E13" i="173"/>
  <c r="E26" i="173" s="1"/>
  <c r="D13" i="173"/>
  <c r="C13" i="173"/>
  <c r="C26" i="173" s="1"/>
  <c r="C45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Y37" i="174"/>
  <c r="X37" i="174"/>
  <c r="Z37" i="174" s="1"/>
  <c r="W37" i="174"/>
  <c r="V37" i="174"/>
  <c r="V44" i="174" s="1"/>
  <c r="U37" i="174"/>
  <c r="T37" i="174"/>
  <c r="T44" i="174" s="1"/>
  <c r="S37" i="174"/>
  <c r="R37" i="174"/>
  <c r="R44" i="174" s="1"/>
  <c r="Q37" i="174"/>
  <c r="P37" i="174"/>
  <c r="P44" i="174" s="1"/>
  <c r="O37" i="174"/>
  <c r="N37" i="174"/>
  <c r="N44" i="174" s="1"/>
  <c r="M37" i="174"/>
  <c r="L37" i="174"/>
  <c r="L44" i="174" s="1"/>
  <c r="K37" i="174"/>
  <c r="J37" i="174"/>
  <c r="J44" i="174" s="1"/>
  <c r="I37" i="174"/>
  <c r="H37" i="174"/>
  <c r="H44" i="174" s="1"/>
  <c r="G37" i="174"/>
  <c r="F37" i="174"/>
  <c r="F44" i="174" s="1"/>
  <c r="E37" i="174"/>
  <c r="E44" i="174" s="1"/>
  <c r="D37" i="174"/>
  <c r="D44" i="174" s="1"/>
  <c r="C37" i="174"/>
  <c r="AA25" i="174"/>
  <c r="Y25" i="174"/>
  <c r="X25" i="174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X13" i="174"/>
  <c r="X26" i="174" s="1"/>
  <c r="W13" i="174"/>
  <c r="W26" i="174" s="1"/>
  <c r="V13" i="174"/>
  <c r="V26" i="174" s="1"/>
  <c r="U13" i="174"/>
  <c r="U26" i="174" s="1"/>
  <c r="T13" i="174"/>
  <c r="S13" i="174"/>
  <c r="S26" i="174" s="1"/>
  <c r="R13" i="174"/>
  <c r="R26" i="174" s="1"/>
  <c r="Q13" i="174"/>
  <c r="Q26" i="174" s="1"/>
  <c r="P13" i="174"/>
  <c r="P26" i="174" s="1"/>
  <c r="O13" i="174"/>
  <c r="O26" i="174" s="1"/>
  <c r="N13" i="174"/>
  <c r="N26" i="174" s="1"/>
  <c r="M13" i="174"/>
  <c r="M26" i="174" s="1"/>
  <c r="L13" i="174"/>
  <c r="K13" i="174"/>
  <c r="K26" i="174" s="1"/>
  <c r="J13" i="174"/>
  <c r="J26" i="174" s="1"/>
  <c r="I13" i="174"/>
  <c r="I26" i="174" s="1"/>
  <c r="H13" i="174"/>
  <c r="H26" i="174" s="1"/>
  <c r="G13" i="174"/>
  <c r="G26" i="174" s="1"/>
  <c r="F13" i="174"/>
  <c r="F26" i="174" s="1"/>
  <c r="E13" i="174"/>
  <c r="E26" i="174" s="1"/>
  <c r="E45" i="174" s="1"/>
  <c r="D13" i="174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Y37" i="175"/>
  <c r="X37" i="175"/>
  <c r="X44" i="175" s="1"/>
  <c r="Z44" i="175" s="1"/>
  <c r="W37" i="175"/>
  <c r="W44" i="175" s="1"/>
  <c r="V37" i="175"/>
  <c r="U37" i="175"/>
  <c r="U44" i="175" s="1"/>
  <c r="T37" i="175"/>
  <c r="T44" i="175" s="1"/>
  <c r="S37" i="175"/>
  <c r="R37" i="175"/>
  <c r="R44" i="175" s="1"/>
  <c r="Q37" i="175"/>
  <c r="P37" i="175"/>
  <c r="P44" i="175" s="1"/>
  <c r="O37" i="175"/>
  <c r="O44" i="175" s="1"/>
  <c r="N37" i="175"/>
  <c r="M37" i="175"/>
  <c r="M44" i="175" s="1"/>
  <c r="L37" i="175"/>
  <c r="L44" i="175" s="1"/>
  <c r="K37" i="175"/>
  <c r="J37" i="175"/>
  <c r="J44" i="175" s="1"/>
  <c r="I37" i="175"/>
  <c r="H37" i="175"/>
  <c r="H44" i="175" s="1"/>
  <c r="G37" i="175"/>
  <c r="G44" i="175" s="1"/>
  <c r="F37" i="175"/>
  <c r="E37" i="175"/>
  <c r="E44" i="175" s="1"/>
  <c r="D37" i="175"/>
  <c r="D44" i="175" s="1"/>
  <c r="C37" i="175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Y13" i="175"/>
  <c r="Y26" i="175" s="1"/>
  <c r="X13" i="175"/>
  <c r="X26" i="175" s="1"/>
  <c r="W13" i="175"/>
  <c r="W26" i="175" s="1"/>
  <c r="V13" i="175"/>
  <c r="V26" i="175" s="1"/>
  <c r="U13" i="175"/>
  <c r="U26" i="175" s="1"/>
  <c r="U45" i="175" s="1"/>
  <c r="T13" i="175"/>
  <c r="S13" i="175"/>
  <c r="S26" i="175" s="1"/>
  <c r="R13" i="175"/>
  <c r="R26" i="175" s="1"/>
  <c r="Q13" i="175"/>
  <c r="Q26" i="175" s="1"/>
  <c r="P13" i="175"/>
  <c r="P26" i="175" s="1"/>
  <c r="O13" i="175"/>
  <c r="O26" i="175" s="1"/>
  <c r="N13" i="175"/>
  <c r="N26" i="175" s="1"/>
  <c r="M13" i="175"/>
  <c r="M26" i="175" s="1"/>
  <c r="M45" i="175" s="1"/>
  <c r="L13" i="175"/>
  <c r="K13" i="175"/>
  <c r="K26" i="175" s="1"/>
  <c r="J13" i="175"/>
  <c r="J26" i="175" s="1"/>
  <c r="I13" i="175"/>
  <c r="I26" i="175" s="1"/>
  <c r="H13" i="175"/>
  <c r="H26" i="175" s="1"/>
  <c r="G13" i="175"/>
  <c r="G26" i="175" s="1"/>
  <c r="F13" i="175"/>
  <c r="F26" i="175" s="1"/>
  <c r="E13" i="175"/>
  <c r="E26" i="175" s="1"/>
  <c r="E45" i="175" s="1"/>
  <c r="D13" i="175"/>
  <c r="C13" i="175"/>
  <c r="C26" i="175" s="1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X37" i="176"/>
  <c r="Z37" i="176" s="1"/>
  <c r="W37" i="176"/>
  <c r="W44" i="176" s="1"/>
  <c r="V37" i="176"/>
  <c r="V44" i="176" s="1"/>
  <c r="U37" i="176"/>
  <c r="U44" i="176" s="1"/>
  <c r="T37" i="176"/>
  <c r="S37" i="176"/>
  <c r="S44" i="176" s="1"/>
  <c r="R37" i="176"/>
  <c r="R44" i="176" s="1"/>
  <c r="Q37" i="176"/>
  <c r="P37" i="176"/>
  <c r="P44" i="176" s="1"/>
  <c r="O37" i="176"/>
  <c r="O44" i="176" s="1"/>
  <c r="N37" i="176"/>
  <c r="N44" i="176" s="1"/>
  <c r="M37" i="176"/>
  <c r="M44" i="176" s="1"/>
  <c r="L37" i="176"/>
  <c r="K37" i="176"/>
  <c r="K44" i="176" s="1"/>
  <c r="J37" i="176"/>
  <c r="J44" i="176" s="1"/>
  <c r="I37" i="176"/>
  <c r="H37" i="176"/>
  <c r="G37" i="176"/>
  <c r="G44" i="176" s="1"/>
  <c r="F37" i="176"/>
  <c r="F44" i="176" s="1"/>
  <c r="E37" i="176"/>
  <c r="E44" i="176" s="1"/>
  <c r="D37" i="176"/>
  <c r="C37" i="176"/>
  <c r="C44" i="176" s="1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AA45" i="176" s="1"/>
  <c r="Y13" i="176"/>
  <c r="Y26" i="176" s="1"/>
  <c r="X13" i="176"/>
  <c r="X26" i="176" s="1"/>
  <c r="W13" i="176"/>
  <c r="W26" i="176" s="1"/>
  <c r="W45" i="176" s="1"/>
  <c r="V13" i="176"/>
  <c r="V26" i="176" s="1"/>
  <c r="U13" i="176"/>
  <c r="U26" i="176" s="1"/>
  <c r="T13" i="176"/>
  <c r="T26" i="176" s="1"/>
  <c r="S13" i="176"/>
  <c r="S26" i="176" s="1"/>
  <c r="S45" i="176" s="1"/>
  <c r="R13" i="176"/>
  <c r="R26" i="176" s="1"/>
  <c r="Q13" i="176"/>
  <c r="Q26" i="176" s="1"/>
  <c r="P13" i="176"/>
  <c r="P26" i="176" s="1"/>
  <c r="O13" i="176"/>
  <c r="O26" i="176" s="1"/>
  <c r="O45" i="176" s="1"/>
  <c r="N13" i="176"/>
  <c r="N26" i="176" s="1"/>
  <c r="M13" i="176"/>
  <c r="M26" i="176" s="1"/>
  <c r="L13" i="176"/>
  <c r="L26" i="176" s="1"/>
  <c r="K13" i="176"/>
  <c r="K26" i="176" s="1"/>
  <c r="J13" i="176"/>
  <c r="J26" i="176" s="1"/>
  <c r="I13" i="176"/>
  <c r="I26" i="176" s="1"/>
  <c r="H13" i="176"/>
  <c r="H26" i="176" s="1"/>
  <c r="G13" i="176"/>
  <c r="G26" i="176" s="1"/>
  <c r="G45" i="176" s="1"/>
  <c r="F13" i="176"/>
  <c r="F26" i="176" s="1"/>
  <c r="E13" i="176"/>
  <c r="E26" i="176" s="1"/>
  <c r="D13" i="176"/>
  <c r="D26" i="176" s="1"/>
  <c r="C13" i="176"/>
  <c r="C26" i="176" s="1"/>
  <c r="C45" i="176" s="1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Y37" i="177"/>
  <c r="X37" i="177"/>
  <c r="X44" i="177" s="1"/>
  <c r="W37" i="177"/>
  <c r="V37" i="177"/>
  <c r="V44" i="177" s="1"/>
  <c r="U37" i="177"/>
  <c r="U44" i="177" s="1"/>
  <c r="T37" i="177"/>
  <c r="T44" i="177" s="1"/>
  <c r="S37" i="177"/>
  <c r="R37" i="177"/>
  <c r="R44" i="177" s="1"/>
  <c r="Q37" i="177"/>
  <c r="Q44" i="177" s="1"/>
  <c r="P37" i="177"/>
  <c r="P44" i="177" s="1"/>
  <c r="O37" i="177"/>
  <c r="N37" i="177"/>
  <c r="N44" i="177" s="1"/>
  <c r="M37" i="177"/>
  <c r="M44" i="177" s="1"/>
  <c r="L37" i="177"/>
  <c r="L44" i="177" s="1"/>
  <c r="K37" i="177"/>
  <c r="J37" i="177"/>
  <c r="J44" i="177" s="1"/>
  <c r="I37" i="177"/>
  <c r="I44" i="177" s="1"/>
  <c r="H37" i="177"/>
  <c r="H44" i="177" s="1"/>
  <c r="G37" i="177"/>
  <c r="F37" i="177"/>
  <c r="F44" i="177" s="1"/>
  <c r="E37" i="177"/>
  <c r="E44" i="177" s="1"/>
  <c r="D37" i="177"/>
  <c r="D44" i="177" s="1"/>
  <c r="C37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Y26" i="177" s="1"/>
  <c r="X13" i="177"/>
  <c r="X26" i="177" s="1"/>
  <c r="W13" i="177"/>
  <c r="W26" i="177" s="1"/>
  <c r="V13" i="177"/>
  <c r="V26" i="177" s="1"/>
  <c r="V45" i="177" s="1"/>
  <c r="U13" i="177"/>
  <c r="U26" i="177" s="1"/>
  <c r="U45" i="177" s="1"/>
  <c r="T13" i="177"/>
  <c r="T26" i="177" s="1"/>
  <c r="S13" i="177"/>
  <c r="S26" i="177" s="1"/>
  <c r="R13" i="177"/>
  <c r="R26" i="177" s="1"/>
  <c r="Q13" i="177"/>
  <c r="Q26" i="177" s="1"/>
  <c r="P13" i="177"/>
  <c r="P26" i="177" s="1"/>
  <c r="O13" i="177"/>
  <c r="O26" i="177" s="1"/>
  <c r="N13" i="177"/>
  <c r="N26" i="177" s="1"/>
  <c r="N45" i="177" s="1"/>
  <c r="M13" i="177"/>
  <c r="M26" i="177" s="1"/>
  <c r="L13" i="177"/>
  <c r="L26" i="177" s="1"/>
  <c r="L45" i="177" s="1"/>
  <c r="K13" i="177"/>
  <c r="K26" i="177" s="1"/>
  <c r="J13" i="177"/>
  <c r="J26" i="177" s="1"/>
  <c r="I13" i="177"/>
  <c r="I26" i="177" s="1"/>
  <c r="H13" i="177"/>
  <c r="H26" i="177" s="1"/>
  <c r="G13" i="177"/>
  <c r="G26" i="177" s="1"/>
  <c r="F13" i="177"/>
  <c r="F26" i="177" s="1"/>
  <c r="F45" i="177" s="1"/>
  <c r="E13" i="177"/>
  <c r="E26" i="177" s="1"/>
  <c r="E45" i="177" s="1"/>
  <c r="D13" i="177"/>
  <c r="D26" i="177" s="1"/>
  <c r="D45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X44" i="178" s="1"/>
  <c r="Z44" i="178" s="1"/>
  <c r="W37" i="178"/>
  <c r="W44" i="178" s="1"/>
  <c r="V37" i="178"/>
  <c r="V44" i="178" s="1"/>
  <c r="U37" i="178"/>
  <c r="U44" i="178" s="1"/>
  <c r="T37" i="178"/>
  <c r="S37" i="178"/>
  <c r="S44" i="178" s="1"/>
  <c r="R37" i="178"/>
  <c r="R44" i="178" s="1"/>
  <c r="Q37" i="178"/>
  <c r="Q44" i="178" s="1"/>
  <c r="P37" i="178"/>
  <c r="P44" i="178" s="1"/>
  <c r="O37" i="178"/>
  <c r="O44" i="178" s="1"/>
  <c r="N37" i="178"/>
  <c r="N44" i="178" s="1"/>
  <c r="M37" i="178"/>
  <c r="M44" i="178" s="1"/>
  <c r="L37" i="178"/>
  <c r="K37" i="178"/>
  <c r="K44" i="178" s="1"/>
  <c r="J37" i="178"/>
  <c r="J44" i="178" s="1"/>
  <c r="I37" i="178"/>
  <c r="I44" i="178" s="1"/>
  <c r="H37" i="178"/>
  <c r="G37" i="178"/>
  <c r="G44" i="178" s="1"/>
  <c r="F37" i="178"/>
  <c r="F44" i="178" s="1"/>
  <c r="E37" i="178"/>
  <c r="E44" i="178" s="1"/>
  <c r="D37" i="178"/>
  <c r="C37" i="178"/>
  <c r="C44" i="178" s="1"/>
  <c r="T26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X13" i="178"/>
  <c r="X26" i="178" s="1"/>
  <c r="W13" i="178"/>
  <c r="W26" i="178" s="1"/>
  <c r="V13" i="178"/>
  <c r="V26" i="178" s="1"/>
  <c r="U13" i="178"/>
  <c r="U26" i="178" s="1"/>
  <c r="T13" i="178"/>
  <c r="S13" i="178"/>
  <c r="S26" i="178" s="1"/>
  <c r="S45" i="178" s="1"/>
  <c r="R13" i="178"/>
  <c r="R26" i="178" s="1"/>
  <c r="Q13" i="178"/>
  <c r="Q26" i="178" s="1"/>
  <c r="P13" i="178"/>
  <c r="P26" i="178" s="1"/>
  <c r="O13" i="178"/>
  <c r="O26" i="178" s="1"/>
  <c r="N13" i="178"/>
  <c r="N26" i="178" s="1"/>
  <c r="M13" i="178"/>
  <c r="M26" i="178" s="1"/>
  <c r="L13" i="178"/>
  <c r="L26" i="178" s="1"/>
  <c r="K13" i="178"/>
  <c r="K26" i="178" s="1"/>
  <c r="K45" i="178" s="1"/>
  <c r="J13" i="178"/>
  <c r="J26" i="178" s="1"/>
  <c r="I13" i="178"/>
  <c r="I26" i="178" s="1"/>
  <c r="H13" i="178"/>
  <c r="H26" i="178" s="1"/>
  <c r="G13" i="178"/>
  <c r="G26" i="178" s="1"/>
  <c r="F13" i="178"/>
  <c r="F26" i="178" s="1"/>
  <c r="E13" i="178"/>
  <c r="E26" i="178" s="1"/>
  <c r="D13" i="178"/>
  <c r="D26" i="178" s="1"/>
  <c r="C13" i="178"/>
  <c r="C26" i="178" s="1"/>
  <c r="C45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R44" i="179" s="1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C44" i="179" s="1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AA45" i="179" s="1"/>
  <c r="Y13" i="179"/>
  <c r="Y26" i="179" s="1"/>
  <c r="Y45" i="179" s="1"/>
  <c r="X13" i="179"/>
  <c r="X26" i="179" s="1"/>
  <c r="W13" i="179"/>
  <c r="W26" i="179" s="1"/>
  <c r="V13" i="179"/>
  <c r="V26" i="179" s="1"/>
  <c r="V45" i="179" s="1"/>
  <c r="U13" i="179"/>
  <c r="U26" i="179" s="1"/>
  <c r="T13" i="179"/>
  <c r="T26" i="179" s="1"/>
  <c r="S13" i="179"/>
  <c r="S26" i="179" s="1"/>
  <c r="R13" i="179"/>
  <c r="R26" i="179" s="1"/>
  <c r="R45" i="179" s="1"/>
  <c r="Q13" i="179"/>
  <c r="Q26" i="179" s="1"/>
  <c r="Q45" i="179" s="1"/>
  <c r="P13" i="179"/>
  <c r="P26" i="179" s="1"/>
  <c r="P45" i="179" s="1"/>
  <c r="O13" i="179"/>
  <c r="O26" i="179" s="1"/>
  <c r="N13" i="179"/>
  <c r="N26" i="179" s="1"/>
  <c r="N45" i="179" s="1"/>
  <c r="M13" i="179"/>
  <c r="M26" i="179" s="1"/>
  <c r="L13" i="179"/>
  <c r="L26" i="179" s="1"/>
  <c r="K13" i="179"/>
  <c r="K26" i="179" s="1"/>
  <c r="J13" i="179"/>
  <c r="J26" i="179" s="1"/>
  <c r="I13" i="179"/>
  <c r="I26" i="179" s="1"/>
  <c r="I45" i="179" s="1"/>
  <c r="H13" i="179"/>
  <c r="H26" i="179" s="1"/>
  <c r="H45" i="179" s="1"/>
  <c r="G13" i="179"/>
  <c r="G26" i="179" s="1"/>
  <c r="F13" i="179"/>
  <c r="F26" i="179" s="1"/>
  <c r="F45" i="179" s="1"/>
  <c r="E13" i="179"/>
  <c r="E26" i="179" s="1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X44" i="180" s="1"/>
  <c r="Z44" i="180" s="1"/>
  <c r="W37" i="180"/>
  <c r="W44" i="180" s="1"/>
  <c r="V37" i="180"/>
  <c r="V44" i="180" s="1"/>
  <c r="U37" i="180"/>
  <c r="U44" i="180" s="1"/>
  <c r="T37" i="180"/>
  <c r="T44" i="180" s="1"/>
  <c r="S37" i="180"/>
  <c r="S44" i="180" s="1"/>
  <c r="R37" i="180"/>
  <c r="R44" i="180" s="1"/>
  <c r="Q37" i="180"/>
  <c r="Q44" i="180" s="1"/>
  <c r="P37" i="180"/>
  <c r="P44" i="180" s="1"/>
  <c r="O37" i="180"/>
  <c r="O44" i="180" s="1"/>
  <c r="N37" i="180"/>
  <c r="N44" i="180" s="1"/>
  <c r="M37" i="180"/>
  <c r="M44" i="180" s="1"/>
  <c r="L37" i="180"/>
  <c r="L44" i="180" s="1"/>
  <c r="K37" i="180"/>
  <c r="K44" i="180" s="1"/>
  <c r="J37" i="180"/>
  <c r="J44" i="180" s="1"/>
  <c r="I37" i="180"/>
  <c r="I44" i="180" s="1"/>
  <c r="H37" i="180"/>
  <c r="H44" i="180" s="1"/>
  <c r="G37" i="180"/>
  <c r="G44" i="180" s="1"/>
  <c r="F37" i="180"/>
  <c r="F44" i="180" s="1"/>
  <c r="E37" i="180"/>
  <c r="E44" i="180" s="1"/>
  <c r="D37" i="180"/>
  <c r="D44" i="180" s="1"/>
  <c r="C37" i="180"/>
  <c r="C44" i="180" s="1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Y26" i="180" s="1"/>
  <c r="X13" i="180"/>
  <c r="W13" i="180"/>
  <c r="V13" i="180"/>
  <c r="V26" i="180" s="1"/>
  <c r="V45" i="180" s="1"/>
  <c r="U13" i="180"/>
  <c r="U26" i="180" s="1"/>
  <c r="U45" i="180" s="1"/>
  <c r="T13" i="180"/>
  <c r="T26" i="180" s="1"/>
  <c r="S13" i="180"/>
  <c r="S26" i="180" s="1"/>
  <c r="R13" i="180"/>
  <c r="R26" i="180" s="1"/>
  <c r="Q13" i="180"/>
  <c r="Q26" i="180" s="1"/>
  <c r="P13" i="180"/>
  <c r="P26" i="180" s="1"/>
  <c r="P45" i="180" s="1"/>
  <c r="O13" i="180"/>
  <c r="N13" i="180"/>
  <c r="N26" i="180" s="1"/>
  <c r="N45" i="180" s="1"/>
  <c r="M13" i="180"/>
  <c r="M26" i="180" s="1"/>
  <c r="M45" i="180" s="1"/>
  <c r="L13" i="180"/>
  <c r="L26" i="180" s="1"/>
  <c r="K13" i="180"/>
  <c r="K26" i="180" s="1"/>
  <c r="J13" i="180"/>
  <c r="J26" i="180" s="1"/>
  <c r="I13" i="180"/>
  <c r="I26" i="180" s="1"/>
  <c r="H13" i="180"/>
  <c r="H26" i="180" s="1"/>
  <c r="H45" i="180" s="1"/>
  <c r="G13" i="180"/>
  <c r="F13" i="180"/>
  <c r="F26" i="180" s="1"/>
  <c r="F45" i="180" s="1"/>
  <c r="E13" i="180"/>
  <c r="E26" i="180" s="1"/>
  <c r="E45" i="180" s="1"/>
  <c r="D13" i="180"/>
  <c r="D26" i="180" s="1"/>
  <c r="C13" i="180"/>
  <c r="C26" i="180" s="1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Y44" i="181" s="1"/>
  <c r="X37" i="181"/>
  <c r="X44" i="181" s="1"/>
  <c r="Z44" i="181" s="1"/>
  <c r="W37" i="181"/>
  <c r="W44" i="181" s="1"/>
  <c r="V37" i="181"/>
  <c r="V44" i="181" s="1"/>
  <c r="U37" i="181"/>
  <c r="U44" i="181" s="1"/>
  <c r="T37" i="181"/>
  <c r="T44" i="181" s="1"/>
  <c r="S37" i="181"/>
  <c r="S44" i="181" s="1"/>
  <c r="R37" i="181"/>
  <c r="R44" i="181" s="1"/>
  <c r="Q37" i="181"/>
  <c r="Q44" i="181" s="1"/>
  <c r="P37" i="181"/>
  <c r="P44" i="181" s="1"/>
  <c r="O37" i="181"/>
  <c r="O44" i="181" s="1"/>
  <c r="N37" i="181"/>
  <c r="N44" i="181" s="1"/>
  <c r="M37" i="181"/>
  <c r="M44" i="181" s="1"/>
  <c r="L37" i="181"/>
  <c r="L44" i="181" s="1"/>
  <c r="K37" i="181"/>
  <c r="K44" i="181" s="1"/>
  <c r="J37" i="181"/>
  <c r="J44" i="181" s="1"/>
  <c r="I37" i="181"/>
  <c r="I44" i="181" s="1"/>
  <c r="H37" i="181"/>
  <c r="H44" i="181" s="1"/>
  <c r="G37" i="181"/>
  <c r="G44" i="181" s="1"/>
  <c r="F37" i="181"/>
  <c r="F44" i="181" s="1"/>
  <c r="E37" i="181"/>
  <c r="E44" i="181" s="1"/>
  <c r="D37" i="181"/>
  <c r="D44" i="181" s="1"/>
  <c r="C37" i="181"/>
  <c r="C44" i="181" s="1"/>
  <c r="AA25" i="181"/>
  <c r="Y25" i="18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Y45" i="181" s="1"/>
  <c r="X13" i="181"/>
  <c r="X26" i="181" s="1"/>
  <c r="W13" i="181"/>
  <c r="W26" i="181" s="1"/>
  <c r="V13" i="181"/>
  <c r="V26" i="181" s="1"/>
  <c r="U13" i="181"/>
  <c r="U26" i="181" s="1"/>
  <c r="U45" i="181" s="1"/>
  <c r="T13" i="181"/>
  <c r="T26" i="181" s="1"/>
  <c r="T45" i="181" s="1"/>
  <c r="S13" i="181"/>
  <c r="S26" i="181" s="1"/>
  <c r="S45" i="181" s="1"/>
  <c r="R13" i="181"/>
  <c r="R26" i="181" s="1"/>
  <c r="Q13" i="181"/>
  <c r="Q26" i="181" s="1"/>
  <c r="Q45" i="181" s="1"/>
  <c r="P13" i="181"/>
  <c r="P26" i="181" s="1"/>
  <c r="O13" i="181"/>
  <c r="O26" i="181" s="1"/>
  <c r="N13" i="181"/>
  <c r="N26" i="181" s="1"/>
  <c r="M13" i="181"/>
  <c r="M26" i="181" s="1"/>
  <c r="L13" i="181"/>
  <c r="L26" i="181" s="1"/>
  <c r="L45" i="181" s="1"/>
  <c r="K13" i="181"/>
  <c r="K26" i="181" s="1"/>
  <c r="K45" i="181" s="1"/>
  <c r="J13" i="181"/>
  <c r="J26" i="181" s="1"/>
  <c r="I13" i="181"/>
  <c r="I26" i="181" s="1"/>
  <c r="I45" i="181" s="1"/>
  <c r="H13" i="181"/>
  <c r="H26" i="181" s="1"/>
  <c r="G13" i="181"/>
  <c r="G26" i="181" s="1"/>
  <c r="F13" i="181"/>
  <c r="F26" i="181" s="1"/>
  <c r="E13" i="181"/>
  <c r="E26" i="181" s="1"/>
  <c r="D13" i="181"/>
  <c r="D26" i="181" s="1"/>
  <c r="D45" i="181" s="1"/>
  <c r="C13" i="181"/>
  <c r="C26" i="181" s="1"/>
  <c r="C45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X44" i="182" s="1"/>
  <c r="Z44" i="182" s="1"/>
  <c r="W37" i="182"/>
  <c r="W44" i="182" s="1"/>
  <c r="V37" i="182"/>
  <c r="V44" i="182" s="1"/>
  <c r="U37" i="182"/>
  <c r="U44" i="182" s="1"/>
  <c r="T37" i="182"/>
  <c r="T44" i="182" s="1"/>
  <c r="S37" i="182"/>
  <c r="S44" i="182" s="1"/>
  <c r="R37" i="182"/>
  <c r="R44" i="182" s="1"/>
  <c r="Q37" i="182"/>
  <c r="Q44" i="182" s="1"/>
  <c r="P37" i="182"/>
  <c r="P44" i="182" s="1"/>
  <c r="O37" i="182"/>
  <c r="O44" i="182" s="1"/>
  <c r="N37" i="182"/>
  <c r="N44" i="182" s="1"/>
  <c r="M37" i="182"/>
  <c r="M44" i="182" s="1"/>
  <c r="L37" i="182"/>
  <c r="L44" i="182" s="1"/>
  <c r="K37" i="182"/>
  <c r="K44" i="182" s="1"/>
  <c r="J37" i="182"/>
  <c r="J44" i="182" s="1"/>
  <c r="I37" i="182"/>
  <c r="I44" i="182" s="1"/>
  <c r="H37" i="182"/>
  <c r="H44" i="182" s="1"/>
  <c r="G37" i="182"/>
  <c r="G44" i="182" s="1"/>
  <c r="F37" i="182"/>
  <c r="F44" i="182" s="1"/>
  <c r="E37" i="182"/>
  <c r="E44" i="182" s="1"/>
  <c r="D37" i="182"/>
  <c r="D44" i="182" s="1"/>
  <c r="C37" i="182"/>
  <c r="C44" i="182" s="1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AA45" i="182" s="1"/>
  <c r="Y13" i="182"/>
  <c r="Y26" i="182" s="1"/>
  <c r="Y45" i="182" s="1"/>
  <c r="X13" i="182"/>
  <c r="X26" i="182" s="1"/>
  <c r="W13" i="182"/>
  <c r="W26" i="182" s="1"/>
  <c r="W45" i="182" s="1"/>
  <c r="V13" i="182"/>
  <c r="V26" i="182" s="1"/>
  <c r="V45" i="182" s="1"/>
  <c r="U13" i="182"/>
  <c r="U26" i="182" s="1"/>
  <c r="U45" i="182" s="1"/>
  <c r="T13" i="182"/>
  <c r="T26" i="182" s="1"/>
  <c r="T45" i="182" s="1"/>
  <c r="S13" i="182"/>
  <c r="S26" i="182" s="1"/>
  <c r="S45" i="182" s="1"/>
  <c r="R13" i="182"/>
  <c r="R26" i="182" s="1"/>
  <c r="R45" i="182" s="1"/>
  <c r="Q13" i="182"/>
  <c r="Q26" i="182" s="1"/>
  <c r="Q45" i="182" s="1"/>
  <c r="P13" i="182"/>
  <c r="P26" i="182" s="1"/>
  <c r="P45" i="182" s="1"/>
  <c r="O13" i="182"/>
  <c r="O26" i="182" s="1"/>
  <c r="O45" i="182" s="1"/>
  <c r="N13" i="182"/>
  <c r="N26" i="182" s="1"/>
  <c r="N45" i="182" s="1"/>
  <c r="M13" i="182"/>
  <c r="M26" i="182" s="1"/>
  <c r="M45" i="182" s="1"/>
  <c r="L13" i="182"/>
  <c r="L26" i="182" s="1"/>
  <c r="L45" i="182" s="1"/>
  <c r="K13" i="182"/>
  <c r="K26" i="182" s="1"/>
  <c r="K45" i="182" s="1"/>
  <c r="J13" i="182"/>
  <c r="J26" i="182" s="1"/>
  <c r="J45" i="182" s="1"/>
  <c r="I13" i="182"/>
  <c r="I26" i="182" s="1"/>
  <c r="I45" i="182" s="1"/>
  <c r="H13" i="182"/>
  <c r="H26" i="182" s="1"/>
  <c r="H45" i="182" s="1"/>
  <c r="G13" i="182"/>
  <c r="G26" i="182" s="1"/>
  <c r="G45" i="182" s="1"/>
  <c r="F13" i="182"/>
  <c r="F26" i="182" s="1"/>
  <c r="F45" i="182" s="1"/>
  <c r="E13" i="182"/>
  <c r="E26" i="182" s="1"/>
  <c r="E45" i="182" s="1"/>
  <c r="D13" i="182"/>
  <c r="D26" i="182" s="1"/>
  <c r="D45" i="182" s="1"/>
  <c r="C13" i="182"/>
  <c r="C26" i="182" s="1"/>
  <c r="C45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X44" i="183" s="1"/>
  <c r="Z44" i="183" s="1"/>
  <c r="W37" i="183"/>
  <c r="W44" i="183" s="1"/>
  <c r="V37" i="183"/>
  <c r="V44" i="183" s="1"/>
  <c r="U37" i="183"/>
  <c r="U44" i="183" s="1"/>
  <c r="T37" i="183"/>
  <c r="T44" i="183" s="1"/>
  <c r="S37" i="183"/>
  <c r="S44" i="183" s="1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K44" i="183" s="1"/>
  <c r="J37" i="183"/>
  <c r="J44" i="183" s="1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C44" i="183" s="1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AA45" i="183" s="1"/>
  <c r="Y13" i="183"/>
  <c r="Y26" i="183" s="1"/>
  <c r="Y45" i="183" s="1"/>
  <c r="X13" i="183"/>
  <c r="X26" i="183" s="1"/>
  <c r="W13" i="183"/>
  <c r="W26" i="183" s="1"/>
  <c r="W45" i="183" s="1"/>
  <c r="V13" i="183"/>
  <c r="V26" i="183" s="1"/>
  <c r="V45" i="183" s="1"/>
  <c r="U13" i="183"/>
  <c r="U26" i="183" s="1"/>
  <c r="U45" i="183" s="1"/>
  <c r="T13" i="183"/>
  <c r="T26" i="183" s="1"/>
  <c r="T45" i="183" s="1"/>
  <c r="S13" i="183"/>
  <c r="S26" i="183" s="1"/>
  <c r="S45" i="183" s="1"/>
  <c r="R13" i="183"/>
  <c r="R26" i="183" s="1"/>
  <c r="R45" i="183" s="1"/>
  <c r="Q13" i="183"/>
  <c r="Q26" i="183" s="1"/>
  <c r="Q45" i="183" s="1"/>
  <c r="P13" i="183"/>
  <c r="P26" i="183" s="1"/>
  <c r="P45" i="183" s="1"/>
  <c r="O13" i="183"/>
  <c r="O26" i="183" s="1"/>
  <c r="O45" i="183" s="1"/>
  <c r="N13" i="183"/>
  <c r="N26" i="183" s="1"/>
  <c r="N45" i="183" s="1"/>
  <c r="M13" i="183"/>
  <c r="M26" i="183" s="1"/>
  <c r="M45" i="183" s="1"/>
  <c r="L13" i="183"/>
  <c r="L26" i="183" s="1"/>
  <c r="L45" i="183" s="1"/>
  <c r="K13" i="183"/>
  <c r="K26" i="183" s="1"/>
  <c r="K45" i="183" s="1"/>
  <c r="J13" i="183"/>
  <c r="J26" i="183" s="1"/>
  <c r="J45" i="183" s="1"/>
  <c r="I13" i="183"/>
  <c r="I26" i="183" s="1"/>
  <c r="I45" i="183" s="1"/>
  <c r="H13" i="183"/>
  <c r="H26" i="183" s="1"/>
  <c r="H45" i="183" s="1"/>
  <c r="G13" i="183"/>
  <c r="G26" i="183" s="1"/>
  <c r="G45" i="183" s="1"/>
  <c r="F13" i="183"/>
  <c r="F26" i="183" s="1"/>
  <c r="F45" i="183" s="1"/>
  <c r="E13" i="183"/>
  <c r="E26" i="183" s="1"/>
  <c r="E45" i="183" s="1"/>
  <c r="D13" i="183"/>
  <c r="D26" i="183" s="1"/>
  <c r="D45" i="183" s="1"/>
  <c r="C13" i="183"/>
  <c r="C26" i="183" s="1"/>
  <c r="C45" i="183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Z44" i="184" s="1"/>
  <c r="W37" i="184"/>
  <c r="W44" i="184" s="1"/>
  <c r="V37" i="184"/>
  <c r="V44" i="184" s="1"/>
  <c r="U37" i="184"/>
  <c r="U44" i="184" s="1"/>
  <c r="T37" i="184"/>
  <c r="T44" i="184" s="1"/>
  <c r="S37" i="184"/>
  <c r="S44" i="184" s="1"/>
  <c r="R37" i="184"/>
  <c r="R44" i="184" s="1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D44" i="184" s="1"/>
  <c r="C37" i="184"/>
  <c r="C44" i="184" s="1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AA45" i="184" s="1"/>
  <c r="Y13" i="184"/>
  <c r="Y26" i="184" s="1"/>
  <c r="Y45" i="184" s="1"/>
  <c r="X13" i="184"/>
  <c r="X26" i="184" s="1"/>
  <c r="W13" i="184"/>
  <c r="W26" i="184" s="1"/>
  <c r="W45" i="184" s="1"/>
  <c r="V13" i="184"/>
  <c r="V26" i="184" s="1"/>
  <c r="V45" i="184" s="1"/>
  <c r="U13" i="184"/>
  <c r="U26" i="184" s="1"/>
  <c r="U45" i="184" s="1"/>
  <c r="T13" i="184"/>
  <c r="T26" i="184" s="1"/>
  <c r="T45" i="184" s="1"/>
  <c r="S13" i="184"/>
  <c r="S26" i="184" s="1"/>
  <c r="S45" i="184" s="1"/>
  <c r="R13" i="184"/>
  <c r="R26" i="184" s="1"/>
  <c r="R45" i="184" s="1"/>
  <c r="Q13" i="184"/>
  <c r="Q26" i="184" s="1"/>
  <c r="Q45" i="184" s="1"/>
  <c r="P13" i="184"/>
  <c r="P26" i="184" s="1"/>
  <c r="P45" i="184" s="1"/>
  <c r="O13" i="184"/>
  <c r="O26" i="184" s="1"/>
  <c r="O45" i="184" s="1"/>
  <c r="N13" i="184"/>
  <c r="N26" i="184" s="1"/>
  <c r="N45" i="184" s="1"/>
  <c r="M13" i="184"/>
  <c r="M26" i="184" s="1"/>
  <c r="M45" i="184" s="1"/>
  <c r="L13" i="184"/>
  <c r="L26" i="184" s="1"/>
  <c r="L45" i="184" s="1"/>
  <c r="K13" i="184"/>
  <c r="K26" i="184" s="1"/>
  <c r="K45" i="184" s="1"/>
  <c r="J13" i="184"/>
  <c r="J26" i="184" s="1"/>
  <c r="J45" i="184" s="1"/>
  <c r="I13" i="184"/>
  <c r="I26" i="184" s="1"/>
  <c r="I45" i="184" s="1"/>
  <c r="H13" i="184"/>
  <c r="H26" i="184" s="1"/>
  <c r="H45" i="184" s="1"/>
  <c r="G13" i="184"/>
  <c r="G26" i="184" s="1"/>
  <c r="G45" i="184" s="1"/>
  <c r="F13" i="184"/>
  <c r="F26" i="184" s="1"/>
  <c r="F45" i="184" s="1"/>
  <c r="E13" i="184"/>
  <c r="E26" i="184" s="1"/>
  <c r="E45" i="184" s="1"/>
  <c r="D13" i="184"/>
  <c r="D26" i="184" s="1"/>
  <c r="D45" i="184" s="1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X44" i="185" s="1"/>
  <c r="Z44" i="185" s="1"/>
  <c r="W37" i="185"/>
  <c r="W44" i="185" s="1"/>
  <c r="V37" i="185"/>
  <c r="V44" i="185" s="1"/>
  <c r="U37" i="185"/>
  <c r="U44" i="185" s="1"/>
  <c r="T37" i="185"/>
  <c r="T44" i="185" s="1"/>
  <c r="S37" i="185"/>
  <c r="S44" i="185" s="1"/>
  <c r="R37" i="185"/>
  <c r="R44" i="185" s="1"/>
  <c r="Q37" i="185"/>
  <c r="Q44" i="185" s="1"/>
  <c r="P37" i="185"/>
  <c r="P44" i="185" s="1"/>
  <c r="O37" i="185"/>
  <c r="O44" i="185" s="1"/>
  <c r="N37" i="185"/>
  <c r="N44" i="185" s="1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G44" i="185" s="1"/>
  <c r="F37" i="185"/>
  <c r="F44" i="185" s="1"/>
  <c r="E37" i="185"/>
  <c r="E44" i="185" s="1"/>
  <c r="D37" i="185"/>
  <c r="D44" i="185" s="1"/>
  <c r="C37" i="185"/>
  <c r="C44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AA45" i="185" s="1"/>
  <c r="Z13" i="185"/>
  <c r="Y13" i="185"/>
  <c r="Y26" i="185" s="1"/>
  <c r="Y45" i="185" s="1"/>
  <c r="X13" i="185"/>
  <c r="X26" i="185" s="1"/>
  <c r="W13" i="185"/>
  <c r="W26" i="185" s="1"/>
  <c r="W45" i="185" s="1"/>
  <c r="V13" i="185"/>
  <c r="U13" i="185"/>
  <c r="U26" i="185" s="1"/>
  <c r="U45" i="185" s="1"/>
  <c r="T13" i="185"/>
  <c r="T26" i="185" s="1"/>
  <c r="S13" i="185"/>
  <c r="S26" i="185" s="1"/>
  <c r="S45" i="185" s="1"/>
  <c r="R13" i="185"/>
  <c r="R26" i="185" s="1"/>
  <c r="Q13" i="185"/>
  <c r="Q26" i="185" s="1"/>
  <c r="Q45" i="185" s="1"/>
  <c r="P13" i="185"/>
  <c r="P26" i="185" s="1"/>
  <c r="P45" i="185" s="1"/>
  <c r="O13" i="185"/>
  <c r="O26" i="185" s="1"/>
  <c r="O45" i="185" s="1"/>
  <c r="N13" i="185"/>
  <c r="M13" i="185"/>
  <c r="M26" i="185" s="1"/>
  <c r="M45" i="185" s="1"/>
  <c r="L13" i="185"/>
  <c r="L26" i="185" s="1"/>
  <c r="K13" i="185"/>
  <c r="K26" i="185" s="1"/>
  <c r="K45" i="185" s="1"/>
  <c r="J13" i="185"/>
  <c r="J26" i="185" s="1"/>
  <c r="I13" i="185"/>
  <c r="I26" i="185" s="1"/>
  <c r="I45" i="185" s="1"/>
  <c r="H13" i="185"/>
  <c r="H26" i="185" s="1"/>
  <c r="H45" i="185" s="1"/>
  <c r="G13" i="185"/>
  <c r="G26" i="185" s="1"/>
  <c r="G45" i="185" s="1"/>
  <c r="F13" i="185"/>
  <c r="E13" i="185"/>
  <c r="E26" i="185" s="1"/>
  <c r="E45" i="185" s="1"/>
  <c r="D13" i="185"/>
  <c r="D26" i="185" s="1"/>
  <c r="C13" i="185"/>
  <c r="C26" i="185" s="1"/>
  <c r="C45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W37" i="186"/>
  <c r="V37" i="186"/>
  <c r="U37" i="186"/>
  <c r="U44" i="186" s="1"/>
  <c r="T37" i="186"/>
  <c r="T44" i="186" s="1"/>
  <c r="S37" i="186"/>
  <c r="S44" i="186" s="1"/>
  <c r="R37" i="186"/>
  <c r="R44" i="186" s="1"/>
  <c r="Q37" i="186"/>
  <c r="Q44" i="186" s="1"/>
  <c r="P37" i="186"/>
  <c r="P44" i="186" s="1"/>
  <c r="O37" i="186"/>
  <c r="N37" i="186"/>
  <c r="N44" i="186" s="1"/>
  <c r="M37" i="186"/>
  <c r="M44" i="186" s="1"/>
  <c r="L37" i="186"/>
  <c r="L44" i="186" s="1"/>
  <c r="K37" i="186"/>
  <c r="K44" i="186" s="1"/>
  <c r="J37" i="186"/>
  <c r="J44" i="186" s="1"/>
  <c r="I37" i="186"/>
  <c r="I44" i="186" s="1"/>
  <c r="H37" i="186"/>
  <c r="H44" i="186" s="1"/>
  <c r="G37" i="186"/>
  <c r="F37" i="186"/>
  <c r="F44" i="186" s="1"/>
  <c r="E37" i="186"/>
  <c r="E44" i="186" s="1"/>
  <c r="D37" i="186"/>
  <c r="D44" i="186" s="1"/>
  <c r="C37" i="186"/>
  <c r="C44" i="186" s="1"/>
  <c r="AA25" i="186"/>
  <c r="Y25" i="186"/>
  <c r="X25" i="186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AA45" i="186" s="1"/>
  <c r="Y13" i="186"/>
  <c r="Y26" i="186" s="1"/>
  <c r="Y45" i="186" s="1"/>
  <c r="X13" i="186"/>
  <c r="Z13" i="186" s="1"/>
  <c r="W13" i="186"/>
  <c r="W26" i="186" s="1"/>
  <c r="V13" i="186"/>
  <c r="V26" i="186" s="1"/>
  <c r="U13" i="186"/>
  <c r="U26" i="186" s="1"/>
  <c r="U45" i="186" s="1"/>
  <c r="T13" i="186"/>
  <c r="T26" i="186" s="1"/>
  <c r="S13" i="186"/>
  <c r="S26" i="186" s="1"/>
  <c r="S45" i="186" s="1"/>
  <c r="R13" i="186"/>
  <c r="R26" i="186" s="1"/>
  <c r="R45" i="186" s="1"/>
  <c r="Q13" i="186"/>
  <c r="Q26" i="186" s="1"/>
  <c r="Q45" i="186" s="1"/>
  <c r="P13" i="186"/>
  <c r="O13" i="186"/>
  <c r="O26" i="186" s="1"/>
  <c r="N13" i="186"/>
  <c r="N26" i="186" s="1"/>
  <c r="M13" i="186"/>
  <c r="M26" i="186" s="1"/>
  <c r="M45" i="186" s="1"/>
  <c r="L13" i="186"/>
  <c r="L26" i="186" s="1"/>
  <c r="K13" i="186"/>
  <c r="K26" i="186" s="1"/>
  <c r="K45" i="186" s="1"/>
  <c r="J13" i="186"/>
  <c r="J26" i="186" s="1"/>
  <c r="J45" i="186" s="1"/>
  <c r="I13" i="186"/>
  <c r="I26" i="186" s="1"/>
  <c r="I45" i="186" s="1"/>
  <c r="H13" i="186"/>
  <c r="G13" i="186"/>
  <c r="G26" i="186" s="1"/>
  <c r="F13" i="186"/>
  <c r="F26" i="186" s="1"/>
  <c r="E13" i="186"/>
  <c r="E26" i="186" s="1"/>
  <c r="E45" i="186" s="1"/>
  <c r="D13" i="186"/>
  <c r="D26" i="186" s="1"/>
  <c r="C13" i="186"/>
  <c r="C26" i="186" s="1"/>
  <c r="C45" i="186" s="1"/>
  <c r="AA50" i="187"/>
  <c r="Y50" i="187"/>
  <c r="Z50" i="187" s="1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X44" i="187" s="1"/>
  <c r="Z44" i="187" s="1"/>
  <c r="W37" i="187"/>
  <c r="W44" i="187" s="1"/>
  <c r="V37" i="187"/>
  <c r="V44" i="187" s="1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D44" i="187" s="1"/>
  <c r="C37" i="187"/>
  <c r="C44" i="187" s="1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AA45" i="187" s="1"/>
  <c r="Y13" i="187"/>
  <c r="Y26" i="187" s="1"/>
  <c r="Y45" i="187" s="1"/>
  <c r="X13" i="187"/>
  <c r="X26" i="187" s="1"/>
  <c r="W13" i="187"/>
  <c r="W26" i="187" s="1"/>
  <c r="W45" i="187" s="1"/>
  <c r="V13" i="187"/>
  <c r="V26" i="187" s="1"/>
  <c r="V45" i="187" s="1"/>
  <c r="U13" i="187"/>
  <c r="U26" i="187" s="1"/>
  <c r="U45" i="187" s="1"/>
  <c r="T13" i="187"/>
  <c r="T26" i="187" s="1"/>
  <c r="T45" i="187" s="1"/>
  <c r="S13" i="187"/>
  <c r="S26" i="187" s="1"/>
  <c r="S45" i="187" s="1"/>
  <c r="R13" i="187"/>
  <c r="R26" i="187" s="1"/>
  <c r="R45" i="187" s="1"/>
  <c r="Q13" i="187"/>
  <c r="Q26" i="187" s="1"/>
  <c r="Q45" i="187" s="1"/>
  <c r="P13" i="187"/>
  <c r="P26" i="187" s="1"/>
  <c r="P45" i="187" s="1"/>
  <c r="O13" i="187"/>
  <c r="O26" i="187" s="1"/>
  <c r="O45" i="187" s="1"/>
  <c r="N13" i="187"/>
  <c r="N26" i="187" s="1"/>
  <c r="N45" i="187" s="1"/>
  <c r="M13" i="187"/>
  <c r="M26" i="187" s="1"/>
  <c r="M45" i="187" s="1"/>
  <c r="L13" i="187"/>
  <c r="L26" i="187" s="1"/>
  <c r="L45" i="187" s="1"/>
  <c r="K13" i="187"/>
  <c r="K26" i="187" s="1"/>
  <c r="K45" i="187" s="1"/>
  <c r="J13" i="187"/>
  <c r="J26" i="187" s="1"/>
  <c r="J45" i="187" s="1"/>
  <c r="I13" i="187"/>
  <c r="I26" i="187" s="1"/>
  <c r="I45" i="187" s="1"/>
  <c r="H13" i="187"/>
  <c r="H26" i="187" s="1"/>
  <c r="H45" i="187" s="1"/>
  <c r="G13" i="187"/>
  <c r="G26" i="187" s="1"/>
  <c r="G45" i="187" s="1"/>
  <c r="F13" i="187"/>
  <c r="F26" i="187" s="1"/>
  <c r="F45" i="187" s="1"/>
  <c r="E13" i="187"/>
  <c r="E26" i="187" s="1"/>
  <c r="E45" i="187" s="1"/>
  <c r="D13" i="187"/>
  <c r="D26" i="187" s="1"/>
  <c r="D45" i="187" s="1"/>
  <c r="C13" i="187"/>
  <c r="C26" i="187" s="1"/>
  <c r="C45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X44" i="188" s="1"/>
  <c r="W37" i="188"/>
  <c r="W44" i="188" s="1"/>
  <c r="V37" i="188"/>
  <c r="V44" i="188" s="1"/>
  <c r="U37" i="188"/>
  <c r="U44" i="188" s="1"/>
  <c r="T37" i="188"/>
  <c r="T44" i="188" s="1"/>
  <c r="S37" i="188"/>
  <c r="S44" i="188" s="1"/>
  <c r="R37" i="188"/>
  <c r="Q37" i="188"/>
  <c r="Q44" i="188" s="1"/>
  <c r="P37" i="188"/>
  <c r="P44" i="188" s="1"/>
  <c r="O37" i="188"/>
  <c r="O44" i="188" s="1"/>
  <c r="N37" i="188"/>
  <c r="N44" i="188" s="1"/>
  <c r="M37" i="188"/>
  <c r="M44" i="188" s="1"/>
  <c r="L37" i="188"/>
  <c r="L44" i="188" s="1"/>
  <c r="K37" i="188"/>
  <c r="K44" i="188" s="1"/>
  <c r="J37" i="188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C44" i="188" s="1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Y45" i="188" s="1"/>
  <c r="X13" i="188"/>
  <c r="X26" i="188" s="1"/>
  <c r="W13" i="188"/>
  <c r="W26" i="188" s="1"/>
  <c r="W45" i="188" s="1"/>
  <c r="V13" i="188"/>
  <c r="V26" i="188" s="1"/>
  <c r="V45" i="188" s="1"/>
  <c r="U13" i="188"/>
  <c r="U26" i="188" s="1"/>
  <c r="U45" i="188" s="1"/>
  <c r="T13" i="188"/>
  <c r="T26" i="188" s="1"/>
  <c r="T45" i="188" s="1"/>
  <c r="S13" i="188"/>
  <c r="S26" i="188" s="1"/>
  <c r="S45" i="188" s="1"/>
  <c r="R13" i="188"/>
  <c r="R26" i="188" s="1"/>
  <c r="Q13" i="188"/>
  <c r="Q26" i="188" s="1"/>
  <c r="Q45" i="188" s="1"/>
  <c r="P13" i="188"/>
  <c r="P26" i="188" s="1"/>
  <c r="P45" i="188" s="1"/>
  <c r="O13" i="188"/>
  <c r="O26" i="188" s="1"/>
  <c r="O45" i="188" s="1"/>
  <c r="N13" i="188"/>
  <c r="N26" i="188" s="1"/>
  <c r="N45" i="188" s="1"/>
  <c r="M13" i="188"/>
  <c r="M26" i="188" s="1"/>
  <c r="M45" i="188" s="1"/>
  <c r="L13" i="188"/>
  <c r="L26" i="188" s="1"/>
  <c r="L45" i="188" s="1"/>
  <c r="K13" i="188"/>
  <c r="K26" i="188" s="1"/>
  <c r="K45" i="188" s="1"/>
  <c r="J13" i="188"/>
  <c r="J26" i="188" s="1"/>
  <c r="I13" i="188"/>
  <c r="I26" i="188" s="1"/>
  <c r="I45" i="188" s="1"/>
  <c r="H13" i="188"/>
  <c r="H26" i="188" s="1"/>
  <c r="H45" i="188" s="1"/>
  <c r="G13" i="188"/>
  <c r="G26" i="188" s="1"/>
  <c r="G45" i="188" s="1"/>
  <c r="F13" i="188"/>
  <c r="F26" i="188" s="1"/>
  <c r="F45" i="188" s="1"/>
  <c r="E13" i="188"/>
  <c r="E26" i="188" s="1"/>
  <c r="E45" i="188" s="1"/>
  <c r="D13" i="188"/>
  <c r="D26" i="188" s="1"/>
  <c r="D45" i="188" s="1"/>
  <c r="C13" i="188"/>
  <c r="C26" i="188" s="1"/>
  <c r="C45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Z44" i="189" s="1"/>
  <c r="W37" i="189"/>
  <c r="W44" i="189" s="1"/>
  <c r="V37" i="189"/>
  <c r="V44" i="189" s="1"/>
  <c r="U37" i="189"/>
  <c r="U44" i="189" s="1"/>
  <c r="T37" i="189"/>
  <c r="T44" i="189" s="1"/>
  <c r="S37" i="189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AA45" i="189" s="1"/>
  <c r="Y13" i="189"/>
  <c r="Y26" i="189" s="1"/>
  <c r="Y45" i="189" s="1"/>
  <c r="X13" i="189"/>
  <c r="X26" i="189" s="1"/>
  <c r="W13" i="189"/>
  <c r="W26" i="189" s="1"/>
  <c r="W45" i="189" s="1"/>
  <c r="V13" i="189"/>
  <c r="V26" i="189" s="1"/>
  <c r="V45" i="189" s="1"/>
  <c r="U13" i="189"/>
  <c r="U26" i="189" s="1"/>
  <c r="U45" i="189" s="1"/>
  <c r="T13" i="189"/>
  <c r="T26" i="189" s="1"/>
  <c r="T45" i="189" s="1"/>
  <c r="S13" i="189"/>
  <c r="S26" i="189" s="1"/>
  <c r="R13" i="189"/>
  <c r="R26" i="189" s="1"/>
  <c r="R45" i="189" s="1"/>
  <c r="Q13" i="189"/>
  <c r="Q26" i="189" s="1"/>
  <c r="Q45" i="189" s="1"/>
  <c r="P13" i="189"/>
  <c r="P26" i="189" s="1"/>
  <c r="P45" i="189" s="1"/>
  <c r="O13" i="189"/>
  <c r="O26" i="189" s="1"/>
  <c r="O45" i="189" s="1"/>
  <c r="N13" i="189"/>
  <c r="N26" i="189" s="1"/>
  <c r="N45" i="189" s="1"/>
  <c r="M13" i="189"/>
  <c r="M26" i="189" s="1"/>
  <c r="M45" i="189" s="1"/>
  <c r="L13" i="189"/>
  <c r="L26" i="189" s="1"/>
  <c r="L45" i="189" s="1"/>
  <c r="K13" i="189"/>
  <c r="K26" i="189" s="1"/>
  <c r="J13" i="189"/>
  <c r="J26" i="189" s="1"/>
  <c r="J45" i="189" s="1"/>
  <c r="I13" i="189"/>
  <c r="I26" i="189" s="1"/>
  <c r="I45" i="189" s="1"/>
  <c r="H13" i="189"/>
  <c r="H26" i="189" s="1"/>
  <c r="H45" i="189" s="1"/>
  <c r="G13" i="189"/>
  <c r="G26" i="189" s="1"/>
  <c r="G45" i="189" s="1"/>
  <c r="F13" i="189"/>
  <c r="F26" i="189" s="1"/>
  <c r="F45" i="189" s="1"/>
  <c r="E13" i="189"/>
  <c r="E26" i="189" s="1"/>
  <c r="E45" i="189" s="1"/>
  <c r="D13" i="189"/>
  <c r="D26" i="189" s="1"/>
  <c r="D45" i="189" s="1"/>
  <c r="C13" i="189"/>
  <c r="C26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W37" i="190"/>
  <c r="W44" i="190" s="1"/>
  <c r="V37" i="190"/>
  <c r="V44" i="190" s="1"/>
  <c r="U37" i="190"/>
  <c r="U44" i="190" s="1"/>
  <c r="T37" i="190"/>
  <c r="S37" i="190"/>
  <c r="S44" i="190" s="1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C37" i="190"/>
  <c r="C44" i="190" s="1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Y45" i="190" s="1"/>
  <c r="X13" i="190"/>
  <c r="X26" i="190" s="1"/>
  <c r="W13" i="190"/>
  <c r="W26" i="190" s="1"/>
  <c r="W45" i="190" s="1"/>
  <c r="V13" i="190"/>
  <c r="V26" i="190" s="1"/>
  <c r="V45" i="190" s="1"/>
  <c r="U13" i="190"/>
  <c r="U26" i="190" s="1"/>
  <c r="U45" i="190" s="1"/>
  <c r="T13" i="190"/>
  <c r="T26" i="190" s="1"/>
  <c r="S13" i="190"/>
  <c r="S26" i="190" s="1"/>
  <c r="S45" i="190" s="1"/>
  <c r="R13" i="190"/>
  <c r="R26" i="190" s="1"/>
  <c r="R45" i="190" s="1"/>
  <c r="Q13" i="190"/>
  <c r="Q26" i="190" s="1"/>
  <c r="Q45" i="190" s="1"/>
  <c r="P13" i="190"/>
  <c r="P26" i="190" s="1"/>
  <c r="P45" i="190" s="1"/>
  <c r="O13" i="190"/>
  <c r="O26" i="190" s="1"/>
  <c r="O45" i="190" s="1"/>
  <c r="N13" i="190"/>
  <c r="N26" i="190" s="1"/>
  <c r="N45" i="190" s="1"/>
  <c r="M13" i="190"/>
  <c r="M26" i="190" s="1"/>
  <c r="M45" i="190" s="1"/>
  <c r="L13" i="190"/>
  <c r="L26" i="190" s="1"/>
  <c r="K13" i="190"/>
  <c r="K26" i="190" s="1"/>
  <c r="K45" i="190" s="1"/>
  <c r="J13" i="190"/>
  <c r="J26" i="190" s="1"/>
  <c r="J45" i="190" s="1"/>
  <c r="I13" i="190"/>
  <c r="I26" i="190" s="1"/>
  <c r="I45" i="190" s="1"/>
  <c r="H13" i="190"/>
  <c r="H26" i="190" s="1"/>
  <c r="H45" i="190" s="1"/>
  <c r="G13" i="190"/>
  <c r="G26" i="190" s="1"/>
  <c r="G45" i="190" s="1"/>
  <c r="F13" i="190"/>
  <c r="F26" i="190" s="1"/>
  <c r="F45" i="190" s="1"/>
  <c r="E13" i="190"/>
  <c r="E26" i="190" s="1"/>
  <c r="E45" i="190" s="1"/>
  <c r="D13" i="190"/>
  <c r="D26" i="190" s="1"/>
  <c r="C13" i="190"/>
  <c r="C26" i="190" s="1"/>
  <c r="C45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X44" i="191" s="1"/>
  <c r="Z44" i="191" s="1"/>
  <c r="W37" i="191"/>
  <c r="W44" i="191" s="1"/>
  <c r="V37" i="191"/>
  <c r="V44" i="191" s="1"/>
  <c r="U37" i="191"/>
  <c r="T37" i="191"/>
  <c r="S37" i="191"/>
  <c r="S44" i="191" s="1"/>
  <c r="R37" i="191"/>
  <c r="R44" i="191" s="1"/>
  <c r="Q37" i="191"/>
  <c r="Q44" i="191" s="1"/>
  <c r="P37" i="191"/>
  <c r="P44" i="191" s="1"/>
  <c r="O37" i="191"/>
  <c r="O44" i="191" s="1"/>
  <c r="N37" i="191"/>
  <c r="N44" i="191" s="1"/>
  <c r="M37" i="191"/>
  <c r="L37" i="191"/>
  <c r="K37" i="191"/>
  <c r="K44" i="191" s="1"/>
  <c r="J37" i="191"/>
  <c r="J44" i="191" s="1"/>
  <c r="I37" i="191"/>
  <c r="I44" i="191" s="1"/>
  <c r="H37" i="191"/>
  <c r="H44" i="191" s="1"/>
  <c r="G37" i="191"/>
  <c r="G44" i="191" s="1"/>
  <c r="F37" i="191"/>
  <c r="F44" i="191" s="1"/>
  <c r="E37" i="191"/>
  <c r="D37" i="191"/>
  <c r="D44" i="191" s="1"/>
  <c r="C37" i="191"/>
  <c r="C44" i="191" s="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AA45" i="191" s="1"/>
  <c r="Y13" i="191"/>
  <c r="Y26" i="191" s="1"/>
  <c r="Y45" i="191" s="1"/>
  <c r="X13" i="191"/>
  <c r="X26" i="191" s="1"/>
  <c r="W13" i="191"/>
  <c r="W26" i="191" s="1"/>
  <c r="W45" i="191" s="1"/>
  <c r="V13" i="191"/>
  <c r="V26" i="191" s="1"/>
  <c r="U13" i="191"/>
  <c r="U26" i="191" s="1"/>
  <c r="T13" i="191"/>
  <c r="S13" i="191"/>
  <c r="S26" i="191" s="1"/>
  <c r="S45" i="191" s="1"/>
  <c r="R13" i="191"/>
  <c r="R26" i="191" s="1"/>
  <c r="Q13" i="191"/>
  <c r="Q26" i="191" s="1"/>
  <c r="Q45" i="191" s="1"/>
  <c r="P13" i="191"/>
  <c r="P26" i="191" s="1"/>
  <c r="P45" i="191" s="1"/>
  <c r="O13" i="191"/>
  <c r="O26" i="191" s="1"/>
  <c r="O45" i="191" s="1"/>
  <c r="N13" i="191"/>
  <c r="N26" i="191" s="1"/>
  <c r="M13" i="191"/>
  <c r="M26" i="191" s="1"/>
  <c r="L13" i="191"/>
  <c r="L26" i="191" s="1"/>
  <c r="K13" i="191"/>
  <c r="K26" i="191" s="1"/>
  <c r="K45" i="191" s="1"/>
  <c r="J13" i="191"/>
  <c r="J26" i="191" s="1"/>
  <c r="I13" i="191"/>
  <c r="I26" i="191" s="1"/>
  <c r="I45" i="191" s="1"/>
  <c r="H13" i="191"/>
  <c r="H26" i="191" s="1"/>
  <c r="H45" i="191" s="1"/>
  <c r="G13" i="191"/>
  <c r="G26" i="191" s="1"/>
  <c r="G45" i="191" s="1"/>
  <c r="F13" i="191"/>
  <c r="E13" i="191"/>
  <c r="E26" i="191" s="1"/>
  <c r="D13" i="191"/>
  <c r="D26" i="191" s="1"/>
  <c r="D45" i="191" s="1"/>
  <c r="C13" i="191"/>
  <c r="C26" i="191" s="1"/>
  <c r="C45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Y44" i="192" s="1"/>
  <c r="X37" i="192"/>
  <c r="X44" i="192" s="1"/>
  <c r="Z44" i="192" s="1"/>
  <c r="W37" i="192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Q44" i="192" s="1"/>
  <c r="P37" i="192"/>
  <c r="P44" i="192" s="1"/>
  <c r="O37" i="192"/>
  <c r="N37" i="192"/>
  <c r="N44" i="192" s="1"/>
  <c r="M37" i="192"/>
  <c r="M44" i="192" s="1"/>
  <c r="L37" i="192"/>
  <c r="L44" i="192" s="1"/>
  <c r="K37" i="192"/>
  <c r="K44" i="192" s="1"/>
  <c r="J37" i="192"/>
  <c r="J44" i="192" s="1"/>
  <c r="I37" i="192"/>
  <c r="I44" i="192" s="1"/>
  <c r="H37" i="192"/>
  <c r="H44" i="192" s="1"/>
  <c r="G37" i="192"/>
  <c r="F37" i="192"/>
  <c r="F44" i="192" s="1"/>
  <c r="E37" i="192"/>
  <c r="E44" i="192" s="1"/>
  <c r="D37" i="192"/>
  <c r="D44" i="192" s="1"/>
  <c r="C37" i="192"/>
  <c r="C44" i="192" s="1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Y13" i="192"/>
  <c r="Y26" i="192" s="1"/>
  <c r="X13" i="192"/>
  <c r="X26" i="192" s="1"/>
  <c r="W13" i="192"/>
  <c r="W26" i="192" s="1"/>
  <c r="V13" i="192"/>
  <c r="V26" i="192" s="1"/>
  <c r="U13" i="192"/>
  <c r="U26" i="192" s="1"/>
  <c r="U45" i="192" s="1"/>
  <c r="T13" i="192"/>
  <c r="T26" i="192" s="1"/>
  <c r="S13" i="192"/>
  <c r="S26" i="192" s="1"/>
  <c r="R13" i="192"/>
  <c r="Q13" i="192"/>
  <c r="Q26" i="192" s="1"/>
  <c r="P13" i="192"/>
  <c r="P26" i="192" s="1"/>
  <c r="P45" i="192" s="1"/>
  <c r="O13" i="192"/>
  <c r="O26" i="192" s="1"/>
  <c r="N13" i="192"/>
  <c r="N26" i="192" s="1"/>
  <c r="M13" i="192"/>
  <c r="M26" i="192" s="1"/>
  <c r="L13" i="192"/>
  <c r="L26" i="192" s="1"/>
  <c r="K13" i="192"/>
  <c r="K26" i="192" s="1"/>
  <c r="J13" i="192"/>
  <c r="I13" i="192"/>
  <c r="I26" i="192" s="1"/>
  <c r="H13" i="192"/>
  <c r="H26" i="192" s="1"/>
  <c r="H45" i="192" s="1"/>
  <c r="G13" i="192"/>
  <c r="G26" i="192" s="1"/>
  <c r="F13" i="192"/>
  <c r="F26" i="192" s="1"/>
  <c r="E13" i="192"/>
  <c r="E26" i="192" s="1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X44" i="193" s="1"/>
  <c r="Z44" i="193" s="1"/>
  <c r="W37" i="193"/>
  <c r="V37" i="193"/>
  <c r="V44" i="193" s="1"/>
  <c r="U37" i="193"/>
  <c r="U44" i="193" s="1"/>
  <c r="T37" i="193"/>
  <c r="T44" i="193" s="1"/>
  <c r="S37" i="193"/>
  <c r="S44" i="193" s="1"/>
  <c r="R37" i="193"/>
  <c r="R44" i="193" s="1"/>
  <c r="Q37" i="193"/>
  <c r="Q44" i="193" s="1"/>
  <c r="P37" i="193"/>
  <c r="P44" i="193" s="1"/>
  <c r="O37" i="193"/>
  <c r="N37" i="193"/>
  <c r="N44" i="193" s="1"/>
  <c r="M37" i="193"/>
  <c r="M44" i="193" s="1"/>
  <c r="L37" i="193"/>
  <c r="L44" i="193" s="1"/>
  <c r="K37" i="193"/>
  <c r="K44" i="193" s="1"/>
  <c r="J37" i="193"/>
  <c r="J44" i="193" s="1"/>
  <c r="I37" i="193"/>
  <c r="I44" i="193" s="1"/>
  <c r="H37" i="193"/>
  <c r="H44" i="193" s="1"/>
  <c r="G37" i="193"/>
  <c r="F37" i="193"/>
  <c r="F44" i="193" s="1"/>
  <c r="E37" i="193"/>
  <c r="E44" i="193" s="1"/>
  <c r="D37" i="193"/>
  <c r="D44" i="193" s="1"/>
  <c r="C37" i="193"/>
  <c r="C44" i="193" s="1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AA45" i="193" s="1"/>
  <c r="Y13" i="193"/>
  <c r="Y26" i="193" s="1"/>
  <c r="Y45" i="193" s="1"/>
  <c r="X13" i="193"/>
  <c r="X26" i="193" s="1"/>
  <c r="W13" i="193"/>
  <c r="W26" i="193" s="1"/>
  <c r="V13" i="193"/>
  <c r="V26" i="193" s="1"/>
  <c r="U13" i="193"/>
  <c r="U26" i="193" s="1"/>
  <c r="T13" i="193"/>
  <c r="T26" i="193" s="1"/>
  <c r="T45" i="193" s="1"/>
  <c r="S13" i="193"/>
  <c r="S26" i="193" s="1"/>
  <c r="S45" i="193" s="1"/>
  <c r="R13" i="193"/>
  <c r="Q13" i="193"/>
  <c r="Q26" i="193" s="1"/>
  <c r="P13" i="193"/>
  <c r="P26" i="193" s="1"/>
  <c r="O13" i="193"/>
  <c r="O26" i="193" s="1"/>
  <c r="N13" i="193"/>
  <c r="N26" i="193" s="1"/>
  <c r="M13" i="193"/>
  <c r="M26" i="193" s="1"/>
  <c r="L13" i="193"/>
  <c r="L26" i="193" s="1"/>
  <c r="L45" i="193" s="1"/>
  <c r="K13" i="193"/>
  <c r="K26" i="193" s="1"/>
  <c r="K45" i="193" s="1"/>
  <c r="J13" i="193"/>
  <c r="I13" i="193"/>
  <c r="I26" i="193" s="1"/>
  <c r="I45" i="193" s="1"/>
  <c r="H13" i="193"/>
  <c r="H26" i="193" s="1"/>
  <c r="G13" i="193"/>
  <c r="G26" i="193" s="1"/>
  <c r="F13" i="193"/>
  <c r="F26" i="193" s="1"/>
  <c r="E13" i="193"/>
  <c r="E26" i="193" s="1"/>
  <c r="D13" i="193"/>
  <c r="D26" i="193" s="1"/>
  <c r="D45" i="193" s="1"/>
  <c r="C13" i="193"/>
  <c r="C26" i="193" s="1"/>
  <c r="C45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X44" i="194" s="1"/>
  <c r="Z44" i="194" s="1"/>
  <c r="W37" i="194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N37" i="194"/>
  <c r="N44" i="194" s="1"/>
  <c r="M37" i="194"/>
  <c r="M44" i="194" s="1"/>
  <c r="L37" i="194"/>
  <c r="L44" i="194" s="1"/>
  <c r="K37" i="194"/>
  <c r="K44" i="194" s="1"/>
  <c r="J37" i="194"/>
  <c r="J44" i="194" s="1"/>
  <c r="I37" i="194"/>
  <c r="I44" i="194" s="1"/>
  <c r="H37" i="194"/>
  <c r="H44" i="194" s="1"/>
  <c r="G37" i="194"/>
  <c r="F37" i="194"/>
  <c r="F44" i="194" s="1"/>
  <c r="E37" i="194"/>
  <c r="E44" i="194" s="1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X26" i="194" s="1"/>
  <c r="W13" i="194"/>
  <c r="W26" i="194" s="1"/>
  <c r="V13" i="194"/>
  <c r="V26" i="194" s="1"/>
  <c r="U13" i="194"/>
  <c r="U26" i="194" s="1"/>
  <c r="T13" i="194"/>
  <c r="T26" i="194" s="1"/>
  <c r="S13" i="194"/>
  <c r="S26" i="194" s="1"/>
  <c r="S45" i="194" s="1"/>
  <c r="R13" i="194"/>
  <c r="Q13" i="194"/>
  <c r="Q26" i="194" s="1"/>
  <c r="Q45" i="194" s="1"/>
  <c r="P13" i="194"/>
  <c r="P26" i="194" s="1"/>
  <c r="O13" i="194"/>
  <c r="O26" i="194" s="1"/>
  <c r="N13" i="194"/>
  <c r="N26" i="194" s="1"/>
  <c r="M13" i="194"/>
  <c r="M26" i="194" s="1"/>
  <c r="L13" i="194"/>
  <c r="L26" i="194" s="1"/>
  <c r="K13" i="194"/>
  <c r="K26" i="194" s="1"/>
  <c r="K45" i="194" s="1"/>
  <c r="J13" i="194"/>
  <c r="I13" i="194"/>
  <c r="I26" i="194" s="1"/>
  <c r="H13" i="194"/>
  <c r="H26" i="194" s="1"/>
  <c r="G13" i="194"/>
  <c r="F13" i="194"/>
  <c r="F26" i="194" s="1"/>
  <c r="E13" i="194"/>
  <c r="E26" i="194" s="1"/>
  <c r="D13" i="194"/>
  <c r="D26" i="194" s="1"/>
  <c r="C13" i="194"/>
  <c r="C26" i="194" s="1"/>
  <c r="C45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W37" i="195"/>
  <c r="V37" i="195"/>
  <c r="V44" i="195" s="1"/>
  <c r="U37" i="195"/>
  <c r="U44" i="195" s="1"/>
  <c r="T37" i="195"/>
  <c r="T44" i="195" s="1"/>
  <c r="S37" i="195"/>
  <c r="S44" i="195" s="1"/>
  <c r="R37" i="195"/>
  <c r="Q37" i="195"/>
  <c r="Q44" i="195" s="1"/>
  <c r="P37" i="195"/>
  <c r="P44" i="195" s="1"/>
  <c r="O37" i="195"/>
  <c r="N37" i="195"/>
  <c r="N44" i="195" s="1"/>
  <c r="M37" i="195"/>
  <c r="M44" i="195" s="1"/>
  <c r="L37" i="195"/>
  <c r="L44" i="195" s="1"/>
  <c r="K37" i="195"/>
  <c r="K44" i="195" s="1"/>
  <c r="J37" i="195"/>
  <c r="I37" i="195"/>
  <c r="I44" i="195" s="1"/>
  <c r="H37" i="195"/>
  <c r="H44" i="195" s="1"/>
  <c r="G37" i="195"/>
  <c r="F37" i="195"/>
  <c r="F44" i="195" s="1"/>
  <c r="E37" i="195"/>
  <c r="E44" i="195" s="1"/>
  <c r="D37" i="195"/>
  <c r="D44" i="195" s="1"/>
  <c r="C37" i="195"/>
  <c r="C44" i="195" s="1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Y13" i="195"/>
  <c r="Y26" i="195" s="1"/>
  <c r="Y45" i="195" s="1"/>
  <c r="X13" i="195"/>
  <c r="X26" i="195" s="1"/>
  <c r="W13" i="195"/>
  <c r="W26" i="195" s="1"/>
  <c r="V13" i="195"/>
  <c r="V26" i="195" s="1"/>
  <c r="U13" i="195"/>
  <c r="T13" i="195"/>
  <c r="T26" i="195" s="1"/>
  <c r="T45" i="195" s="1"/>
  <c r="S13" i="195"/>
  <c r="S26" i="195" s="1"/>
  <c r="R13" i="195"/>
  <c r="Q13" i="195"/>
  <c r="Q26" i="195" s="1"/>
  <c r="Q45" i="195" s="1"/>
  <c r="P13" i="195"/>
  <c r="P26" i="195" s="1"/>
  <c r="O13" i="195"/>
  <c r="O26" i="195" s="1"/>
  <c r="N13" i="195"/>
  <c r="N26" i="195" s="1"/>
  <c r="M13" i="195"/>
  <c r="L13" i="195"/>
  <c r="L26" i="195" s="1"/>
  <c r="L45" i="195" s="1"/>
  <c r="K13" i="195"/>
  <c r="K26" i="195" s="1"/>
  <c r="J13" i="195"/>
  <c r="I13" i="195"/>
  <c r="I26" i="195" s="1"/>
  <c r="I45" i="195" s="1"/>
  <c r="H13" i="195"/>
  <c r="H26" i="195" s="1"/>
  <c r="G13" i="195"/>
  <c r="G26" i="195" s="1"/>
  <c r="F13" i="195"/>
  <c r="F26" i="195" s="1"/>
  <c r="E13" i="195"/>
  <c r="D13" i="195"/>
  <c r="D26" i="195" s="1"/>
  <c r="D45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W37" i="196"/>
  <c r="V37" i="196"/>
  <c r="V44" i="196" s="1"/>
  <c r="U37" i="196"/>
  <c r="U44" i="196" s="1"/>
  <c r="T37" i="196"/>
  <c r="T44" i="196" s="1"/>
  <c r="S37" i="196"/>
  <c r="S44" i="196" s="1"/>
  <c r="R37" i="196"/>
  <c r="Q37" i="196"/>
  <c r="Q44" i="196" s="1"/>
  <c r="P37" i="196"/>
  <c r="P44" i="196" s="1"/>
  <c r="O37" i="196"/>
  <c r="N37" i="196"/>
  <c r="N44" i="196" s="1"/>
  <c r="M37" i="196"/>
  <c r="M44" i="196" s="1"/>
  <c r="L37" i="196"/>
  <c r="L44" i="196" s="1"/>
  <c r="K37" i="196"/>
  <c r="K44" i="196" s="1"/>
  <c r="J37" i="196"/>
  <c r="I37" i="196"/>
  <c r="I44" i="196" s="1"/>
  <c r="H37" i="196"/>
  <c r="H44" i="196" s="1"/>
  <c r="G37" i="196"/>
  <c r="F37" i="196"/>
  <c r="F44" i="196" s="1"/>
  <c r="E37" i="196"/>
  <c r="E44" i="196" s="1"/>
  <c r="D37" i="196"/>
  <c r="D44" i="196" s="1"/>
  <c r="C37" i="196"/>
  <c r="C44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X26" i="196" s="1"/>
  <c r="W13" i="196"/>
  <c r="W26" i="196" s="1"/>
  <c r="V13" i="196"/>
  <c r="V26" i="196" s="1"/>
  <c r="U13" i="196"/>
  <c r="T13" i="196"/>
  <c r="T26" i="196" s="1"/>
  <c r="S13" i="196"/>
  <c r="S26" i="196" s="1"/>
  <c r="R13" i="196"/>
  <c r="Q13" i="196"/>
  <c r="Q26" i="196" s="1"/>
  <c r="P13" i="196"/>
  <c r="P26" i="196" s="1"/>
  <c r="P45" i="196" s="1"/>
  <c r="O13" i="196"/>
  <c r="O26" i="196" s="1"/>
  <c r="N13" i="196"/>
  <c r="N26" i="196" s="1"/>
  <c r="M13" i="196"/>
  <c r="L13" i="196"/>
  <c r="L26" i="196" s="1"/>
  <c r="K13" i="196"/>
  <c r="K26" i="196" s="1"/>
  <c r="J13" i="196"/>
  <c r="I13" i="196"/>
  <c r="I26" i="196" s="1"/>
  <c r="H13" i="196"/>
  <c r="H26" i="196" s="1"/>
  <c r="H45" i="196" s="1"/>
  <c r="G13" i="196"/>
  <c r="G26" i="196" s="1"/>
  <c r="F13" i="196"/>
  <c r="F26" i="196" s="1"/>
  <c r="E13" i="196"/>
  <c r="D13" i="196"/>
  <c r="D26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X44" i="197"/>
  <c r="Z44" i="197" s="1"/>
  <c r="AA43" i="197"/>
  <c r="Z43" i="197"/>
  <c r="Y43" i="197"/>
  <c r="X43" i="197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Z37" i="197"/>
  <c r="Y37" i="197"/>
  <c r="X37" i="197"/>
  <c r="W37" i="197"/>
  <c r="W44" i="197" s="1"/>
  <c r="V37" i="197"/>
  <c r="U37" i="197"/>
  <c r="U44" i="197" s="1"/>
  <c r="T37" i="197"/>
  <c r="S37" i="197"/>
  <c r="S44" i="197" s="1"/>
  <c r="R37" i="197"/>
  <c r="Q37" i="197"/>
  <c r="P37" i="197"/>
  <c r="P44" i="197" s="1"/>
  <c r="O37" i="197"/>
  <c r="O44" i="197" s="1"/>
  <c r="N37" i="197"/>
  <c r="M37" i="197"/>
  <c r="M44" i="197" s="1"/>
  <c r="L37" i="197"/>
  <c r="K37" i="197"/>
  <c r="K44" i="197" s="1"/>
  <c r="J37" i="197"/>
  <c r="I37" i="197"/>
  <c r="H37" i="197"/>
  <c r="H44" i="197" s="1"/>
  <c r="G37" i="197"/>
  <c r="G44" i="197" s="1"/>
  <c r="F37" i="197"/>
  <c r="E37" i="197"/>
  <c r="E44" i="197" s="1"/>
  <c r="D37" i="197"/>
  <c r="C37" i="197"/>
  <c r="C44" i="197" s="1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X13" i="197"/>
  <c r="X26" i="197" s="1"/>
  <c r="W13" i="197"/>
  <c r="W26" i="197" s="1"/>
  <c r="V13" i="197"/>
  <c r="V26" i="197" s="1"/>
  <c r="U13" i="197"/>
  <c r="U26" i="197" s="1"/>
  <c r="T13" i="197"/>
  <c r="T26" i="197" s="1"/>
  <c r="S13" i="197"/>
  <c r="S26" i="197" s="1"/>
  <c r="R13" i="197"/>
  <c r="R26" i="197" s="1"/>
  <c r="Q13" i="197"/>
  <c r="Q26" i="197" s="1"/>
  <c r="P13" i="197"/>
  <c r="P26" i="197" s="1"/>
  <c r="O13" i="197"/>
  <c r="O26" i="197" s="1"/>
  <c r="N13" i="197"/>
  <c r="N26" i="197" s="1"/>
  <c r="M13" i="197"/>
  <c r="M26" i="197" s="1"/>
  <c r="L13" i="197"/>
  <c r="L26" i="197" s="1"/>
  <c r="K13" i="197"/>
  <c r="K26" i="197" s="1"/>
  <c r="J13" i="197"/>
  <c r="J26" i="197" s="1"/>
  <c r="I13" i="197"/>
  <c r="I26" i="197" s="1"/>
  <c r="H13" i="197"/>
  <c r="H26" i="197" s="1"/>
  <c r="G13" i="197"/>
  <c r="G26" i="197" s="1"/>
  <c r="F13" i="197"/>
  <c r="F26" i="197" s="1"/>
  <c r="E13" i="197"/>
  <c r="E26" i="197" s="1"/>
  <c r="D13" i="197"/>
  <c r="D26" i="197" s="1"/>
  <c r="C13" i="197"/>
  <c r="C26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W37" i="198"/>
  <c r="V37" i="198"/>
  <c r="V44" i="198" s="1"/>
  <c r="U37" i="198"/>
  <c r="U44" i="198" s="1"/>
  <c r="T37" i="198"/>
  <c r="T44" i="198" s="1"/>
  <c r="S37" i="198"/>
  <c r="S44" i="198" s="1"/>
  <c r="R37" i="198"/>
  <c r="R44" i="198" s="1"/>
  <c r="Q37" i="198"/>
  <c r="Q44" i="198" s="1"/>
  <c r="P37" i="198"/>
  <c r="P44" i="198" s="1"/>
  <c r="O37" i="198"/>
  <c r="N37" i="198"/>
  <c r="N44" i="198" s="1"/>
  <c r="M37" i="198"/>
  <c r="M44" i="198" s="1"/>
  <c r="L37" i="198"/>
  <c r="L44" i="198" s="1"/>
  <c r="K37" i="198"/>
  <c r="K44" i="198" s="1"/>
  <c r="J37" i="198"/>
  <c r="J44" i="198" s="1"/>
  <c r="I37" i="198"/>
  <c r="I44" i="198" s="1"/>
  <c r="H37" i="198"/>
  <c r="H44" i="198" s="1"/>
  <c r="G37" i="198"/>
  <c r="F37" i="198"/>
  <c r="F44" i="198" s="1"/>
  <c r="E37" i="198"/>
  <c r="E44" i="198" s="1"/>
  <c r="D37" i="198"/>
  <c r="D44" i="198" s="1"/>
  <c r="C37" i="198"/>
  <c r="C44" i="198" s="1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X26" i="198" s="1"/>
  <c r="W13" i="198"/>
  <c r="W26" i="198" s="1"/>
  <c r="V13" i="198"/>
  <c r="V26" i="198" s="1"/>
  <c r="U13" i="198"/>
  <c r="U26" i="198" s="1"/>
  <c r="U45" i="198" s="1"/>
  <c r="T13" i="198"/>
  <c r="T26" i="198" s="1"/>
  <c r="S13" i="198"/>
  <c r="S26" i="198" s="1"/>
  <c r="R13" i="198"/>
  <c r="R26" i="198" s="1"/>
  <c r="R45" i="198" s="1"/>
  <c r="Q13" i="198"/>
  <c r="Q26" i="198" s="1"/>
  <c r="P13" i="198"/>
  <c r="P26" i="198" s="1"/>
  <c r="O13" i="198"/>
  <c r="O26" i="198" s="1"/>
  <c r="N13" i="198"/>
  <c r="N26" i="198" s="1"/>
  <c r="M13" i="198"/>
  <c r="M26" i="198" s="1"/>
  <c r="M45" i="198" s="1"/>
  <c r="L13" i="198"/>
  <c r="L26" i="198" s="1"/>
  <c r="K13" i="198"/>
  <c r="K26" i="198" s="1"/>
  <c r="K45" i="198" s="1"/>
  <c r="J13" i="198"/>
  <c r="J26" i="198" s="1"/>
  <c r="J45" i="198" s="1"/>
  <c r="I13" i="198"/>
  <c r="I26" i="198" s="1"/>
  <c r="H13" i="198"/>
  <c r="H26" i="198" s="1"/>
  <c r="G13" i="198"/>
  <c r="G26" i="198" s="1"/>
  <c r="F13" i="198"/>
  <c r="F26" i="198" s="1"/>
  <c r="E13" i="198"/>
  <c r="E26" i="198" s="1"/>
  <c r="E45" i="198" s="1"/>
  <c r="D13" i="198"/>
  <c r="D26" i="198" s="1"/>
  <c r="C13" i="198"/>
  <c r="C26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W37" i="199"/>
  <c r="W44" i="199" s="1"/>
  <c r="V37" i="199"/>
  <c r="V44" i="199" s="1"/>
  <c r="U37" i="199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L37" i="199"/>
  <c r="L44" i="199" s="1"/>
  <c r="K37" i="199"/>
  <c r="K44" i="199" s="1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D37" i="199"/>
  <c r="D44" i="199" s="1"/>
  <c r="C37" i="199"/>
  <c r="C44" i="199" s="1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AA45" i="199" s="1"/>
  <c r="Y13" i="199"/>
  <c r="Y26" i="199" s="1"/>
  <c r="Y45" i="199" s="1"/>
  <c r="X13" i="199"/>
  <c r="X26" i="199" s="1"/>
  <c r="W13" i="199"/>
  <c r="W26" i="199" s="1"/>
  <c r="W45" i="199" s="1"/>
  <c r="V13" i="199"/>
  <c r="V26" i="199" s="1"/>
  <c r="V45" i="199" s="1"/>
  <c r="U13" i="199"/>
  <c r="U26" i="199" s="1"/>
  <c r="T13" i="199"/>
  <c r="T26" i="199" s="1"/>
  <c r="T45" i="199" s="1"/>
  <c r="S13" i="199"/>
  <c r="S26" i="199" s="1"/>
  <c r="S45" i="199" s="1"/>
  <c r="R13" i="199"/>
  <c r="R26" i="199" s="1"/>
  <c r="R45" i="199" s="1"/>
  <c r="Q13" i="199"/>
  <c r="Q26" i="199" s="1"/>
  <c r="Q45" i="199" s="1"/>
  <c r="P13" i="199"/>
  <c r="P26" i="199" s="1"/>
  <c r="P45" i="199" s="1"/>
  <c r="O13" i="199"/>
  <c r="O26" i="199" s="1"/>
  <c r="O45" i="199" s="1"/>
  <c r="N13" i="199"/>
  <c r="N26" i="199" s="1"/>
  <c r="N45" i="199" s="1"/>
  <c r="M13" i="199"/>
  <c r="M26" i="199" s="1"/>
  <c r="L13" i="199"/>
  <c r="L26" i="199" s="1"/>
  <c r="L45" i="199" s="1"/>
  <c r="K13" i="199"/>
  <c r="K26" i="199" s="1"/>
  <c r="K45" i="199" s="1"/>
  <c r="J13" i="199"/>
  <c r="J26" i="199" s="1"/>
  <c r="J45" i="199" s="1"/>
  <c r="I13" i="199"/>
  <c r="I26" i="199" s="1"/>
  <c r="I45" i="199" s="1"/>
  <c r="H13" i="199"/>
  <c r="H26" i="199" s="1"/>
  <c r="H45" i="199" s="1"/>
  <c r="G13" i="199"/>
  <c r="G26" i="199" s="1"/>
  <c r="G45" i="199" s="1"/>
  <c r="F13" i="199"/>
  <c r="F26" i="199" s="1"/>
  <c r="F45" i="199" s="1"/>
  <c r="E13" i="199"/>
  <c r="E26" i="199" s="1"/>
  <c r="D13" i="199"/>
  <c r="D26" i="199" s="1"/>
  <c r="D45" i="199" s="1"/>
  <c r="C13" i="199"/>
  <c r="C26" i="199" s="1"/>
  <c r="C45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AA45" i="200" s="1"/>
  <c r="Y13" i="200"/>
  <c r="X13" i="200"/>
  <c r="W13" i="200"/>
  <c r="V13" i="200"/>
  <c r="U13" i="200"/>
  <c r="T13" i="200"/>
  <c r="T26" i="200" s="1"/>
  <c r="S13" i="200"/>
  <c r="S26" i="200" s="1"/>
  <c r="S45" i="200" s="1"/>
  <c r="R13" i="200"/>
  <c r="Q13" i="200"/>
  <c r="P13" i="200"/>
  <c r="P26" i="200" s="1"/>
  <c r="P45" i="200" s="1"/>
  <c r="O13" i="200"/>
  <c r="N13" i="200"/>
  <c r="M13" i="200"/>
  <c r="L13" i="200"/>
  <c r="L26" i="200" s="1"/>
  <c r="K13" i="200"/>
  <c r="K26" i="200" s="1"/>
  <c r="K45" i="200" s="1"/>
  <c r="J13" i="200"/>
  <c r="I13" i="200"/>
  <c r="H13" i="200"/>
  <c r="H26" i="200" s="1"/>
  <c r="H45" i="200" s="1"/>
  <c r="G13" i="200"/>
  <c r="F13" i="200"/>
  <c r="E13" i="200"/>
  <c r="D13" i="200"/>
  <c r="D26" i="200" s="1"/>
  <c r="C13" i="200"/>
  <c r="C26" i="200" s="1"/>
  <c r="C45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AA25" i="201"/>
  <c r="Y25" i="201"/>
  <c r="X25" i="201"/>
  <c r="Z25" i="201" s="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AA45" i="201" s="1"/>
  <c r="Y13" i="201"/>
  <c r="Y26" i="201" s="1"/>
  <c r="Y45" i="201" s="1"/>
  <c r="X13" i="201"/>
  <c r="X26" i="201" s="1"/>
  <c r="W13" i="201"/>
  <c r="W26" i="201" s="1"/>
  <c r="W45" i="201" s="1"/>
  <c r="V13" i="201"/>
  <c r="V26" i="201" s="1"/>
  <c r="V45" i="201" s="1"/>
  <c r="U13" i="201"/>
  <c r="U26" i="201" s="1"/>
  <c r="U45" i="201" s="1"/>
  <c r="T13" i="201"/>
  <c r="T26" i="201" s="1"/>
  <c r="T45" i="201" s="1"/>
  <c r="S13" i="201"/>
  <c r="S26" i="201" s="1"/>
  <c r="S45" i="201" s="1"/>
  <c r="R13" i="201"/>
  <c r="R26" i="201" s="1"/>
  <c r="R45" i="201" s="1"/>
  <c r="Q13" i="201"/>
  <c r="Q26" i="201" s="1"/>
  <c r="Q45" i="201" s="1"/>
  <c r="P13" i="201"/>
  <c r="P26" i="201" s="1"/>
  <c r="P45" i="201" s="1"/>
  <c r="O13" i="201"/>
  <c r="O26" i="201" s="1"/>
  <c r="O45" i="201" s="1"/>
  <c r="N13" i="201"/>
  <c r="N26" i="201" s="1"/>
  <c r="N45" i="201" s="1"/>
  <c r="M13" i="201"/>
  <c r="M26" i="201" s="1"/>
  <c r="M45" i="201" s="1"/>
  <c r="L13" i="201"/>
  <c r="L26" i="201" s="1"/>
  <c r="L45" i="201" s="1"/>
  <c r="K13" i="201"/>
  <c r="K26" i="201" s="1"/>
  <c r="K45" i="201" s="1"/>
  <c r="J13" i="201"/>
  <c r="J26" i="201" s="1"/>
  <c r="J45" i="201" s="1"/>
  <c r="I13" i="201"/>
  <c r="I26" i="201" s="1"/>
  <c r="I45" i="201" s="1"/>
  <c r="H13" i="201"/>
  <c r="H26" i="201" s="1"/>
  <c r="H45" i="201" s="1"/>
  <c r="G13" i="201"/>
  <c r="G26" i="201" s="1"/>
  <c r="G45" i="201" s="1"/>
  <c r="F13" i="201"/>
  <c r="F26" i="201" s="1"/>
  <c r="F45" i="201" s="1"/>
  <c r="E13" i="201"/>
  <c r="E26" i="201" s="1"/>
  <c r="E45" i="201" s="1"/>
  <c r="D13" i="201"/>
  <c r="D26" i="201" s="1"/>
  <c r="D45" i="201" s="1"/>
  <c r="C13" i="201"/>
  <c r="C26" i="201" s="1"/>
  <c r="C45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Z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AA45" i="202" s="1"/>
  <c r="Y13" i="202"/>
  <c r="Y26" i="202" s="1"/>
  <c r="Y45" i="202" s="1"/>
  <c r="X13" i="202"/>
  <c r="X26" i="202" s="1"/>
  <c r="W13" i="202"/>
  <c r="W26" i="202" s="1"/>
  <c r="W45" i="202" s="1"/>
  <c r="V13" i="202"/>
  <c r="V26" i="202" s="1"/>
  <c r="V45" i="202" s="1"/>
  <c r="U13" i="202"/>
  <c r="U26" i="202" s="1"/>
  <c r="U45" i="202" s="1"/>
  <c r="T13" i="202"/>
  <c r="T26" i="202" s="1"/>
  <c r="T45" i="202" s="1"/>
  <c r="S13" i="202"/>
  <c r="S26" i="202" s="1"/>
  <c r="S45" i="202" s="1"/>
  <c r="R13" i="202"/>
  <c r="R26" i="202" s="1"/>
  <c r="R45" i="202" s="1"/>
  <c r="Q13" i="202"/>
  <c r="Q26" i="202" s="1"/>
  <c r="Q45" i="202" s="1"/>
  <c r="P13" i="202"/>
  <c r="P26" i="202" s="1"/>
  <c r="P45" i="202" s="1"/>
  <c r="O13" i="202"/>
  <c r="O26" i="202" s="1"/>
  <c r="O45" i="202" s="1"/>
  <c r="N13" i="202"/>
  <c r="N26" i="202" s="1"/>
  <c r="N45" i="202" s="1"/>
  <c r="M13" i="202"/>
  <c r="M26" i="202" s="1"/>
  <c r="M45" i="202" s="1"/>
  <c r="L13" i="202"/>
  <c r="L26" i="202" s="1"/>
  <c r="L45" i="202" s="1"/>
  <c r="K13" i="202"/>
  <c r="K26" i="202" s="1"/>
  <c r="K45" i="202" s="1"/>
  <c r="J13" i="202"/>
  <c r="J26" i="202" s="1"/>
  <c r="J45" i="202" s="1"/>
  <c r="I13" i="202"/>
  <c r="I26" i="202" s="1"/>
  <c r="I45" i="202" s="1"/>
  <c r="H13" i="202"/>
  <c r="H26" i="202" s="1"/>
  <c r="H45" i="202" s="1"/>
  <c r="G13" i="202"/>
  <c r="G26" i="202" s="1"/>
  <c r="G45" i="202" s="1"/>
  <c r="F13" i="202"/>
  <c r="F26" i="202" s="1"/>
  <c r="F45" i="202" s="1"/>
  <c r="E13" i="202"/>
  <c r="E26" i="202" s="1"/>
  <c r="E45" i="202" s="1"/>
  <c r="D13" i="202"/>
  <c r="D26" i="202" s="1"/>
  <c r="D45" i="202" s="1"/>
  <c r="C13" i="202"/>
  <c r="C26" i="202" s="1"/>
  <c r="C45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X44" i="203" s="1"/>
  <c r="W37" i="203"/>
  <c r="W44" i="203" s="1"/>
  <c r="V37" i="203"/>
  <c r="V44" i="203" s="1"/>
  <c r="U37" i="203"/>
  <c r="U44" i="203" s="1"/>
  <c r="T37" i="203"/>
  <c r="T44" i="203" s="1"/>
  <c r="S37" i="203"/>
  <c r="S44" i="203" s="1"/>
  <c r="R37" i="203"/>
  <c r="R44" i="203" s="1"/>
  <c r="Q37" i="203"/>
  <c r="Q44" i="203" s="1"/>
  <c r="P37" i="203"/>
  <c r="P44" i="203" s="1"/>
  <c r="O37" i="203"/>
  <c r="O44" i="203" s="1"/>
  <c r="N37" i="203"/>
  <c r="N44" i="203" s="1"/>
  <c r="M37" i="203"/>
  <c r="M44" i="203" s="1"/>
  <c r="L37" i="203"/>
  <c r="L44" i="203" s="1"/>
  <c r="K37" i="203"/>
  <c r="K44" i="203" s="1"/>
  <c r="J37" i="203"/>
  <c r="J44" i="203" s="1"/>
  <c r="I37" i="203"/>
  <c r="I44" i="203" s="1"/>
  <c r="H37" i="203"/>
  <c r="H44" i="203" s="1"/>
  <c r="G37" i="203"/>
  <c r="G44" i="203" s="1"/>
  <c r="F37" i="203"/>
  <c r="F44" i="203" s="1"/>
  <c r="E37" i="203"/>
  <c r="E44" i="203" s="1"/>
  <c r="D37" i="203"/>
  <c r="D44" i="203" s="1"/>
  <c r="C37" i="203"/>
  <c r="C44" i="203" s="1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AA45" i="203" s="1"/>
  <c r="Y13" i="203"/>
  <c r="Y26" i="203" s="1"/>
  <c r="Y45" i="203" s="1"/>
  <c r="X13" i="203"/>
  <c r="X26" i="203" s="1"/>
  <c r="W13" i="203"/>
  <c r="W26" i="203" s="1"/>
  <c r="W45" i="203" s="1"/>
  <c r="V13" i="203"/>
  <c r="V26" i="203" s="1"/>
  <c r="V45" i="203" s="1"/>
  <c r="U13" i="203"/>
  <c r="U26" i="203" s="1"/>
  <c r="U45" i="203" s="1"/>
  <c r="T13" i="203"/>
  <c r="T26" i="203" s="1"/>
  <c r="T45" i="203" s="1"/>
  <c r="S13" i="203"/>
  <c r="S26" i="203" s="1"/>
  <c r="S45" i="203" s="1"/>
  <c r="R13" i="203"/>
  <c r="R26" i="203" s="1"/>
  <c r="R45" i="203" s="1"/>
  <c r="Q13" i="203"/>
  <c r="Q26" i="203" s="1"/>
  <c r="Q45" i="203" s="1"/>
  <c r="P13" i="203"/>
  <c r="P26" i="203" s="1"/>
  <c r="P45" i="203" s="1"/>
  <c r="O13" i="203"/>
  <c r="O26" i="203" s="1"/>
  <c r="O45" i="203" s="1"/>
  <c r="N13" i="203"/>
  <c r="N26" i="203" s="1"/>
  <c r="N45" i="203" s="1"/>
  <c r="M13" i="203"/>
  <c r="M26" i="203" s="1"/>
  <c r="M45" i="203" s="1"/>
  <c r="L13" i="203"/>
  <c r="L26" i="203" s="1"/>
  <c r="L45" i="203" s="1"/>
  <c r="K13" i="203"/>
  <c r="K26" i="203" s="1"/>
  <c r="K45" i="203" s="1"/>
  <c r="J13" i="203"/>
  <c r="J26" i="203" s="1"/>
  <c r="J45" i="203" s="1"/>
  <c r="I13" i="203"/>
  <c r="I26" i="203" s="1"/>
  <c r="I45" i="203" s="1"/>
  <c r="H13" i="203"/>
  <c r="H26" i="203" s="1"/>
  <c r="H45" i="203" s="1"/>
  <c r="G13" i="203"/>
  <c r="G26" i="203" s="1"/>
  <c r="G45" i="203" s="1"/>
  <c r="F13" i="203"/>
  <c r="F26" i="203" s="1"/>
  <c r="F45" i="203" s="1"/>
  <c r="E13" i="203"/>
  <c r="E26" i="203" s="1"/>
  <c r="E45" i="203" s="1"/>
  <c r="D13" i="203"/>
  <c r="D26" i="203" s="1"/>
  <c r="D45" i="203" s="1"/>
  <c r="C13" i="203"/>
  <c r="C26" i="203" s="1"/>
  <c r="C45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AA45" i="204" s="1"/>
  <c r="Y13" i="204"/>
  <c r="Y26" i="204" s="1"/>
  <c r="Y45" i="204" s="1"/>
  <c r="X13" i="204"/>
  <c r="X26" i="204" s="1"/>
  <c r="W13" i="204"/>
  <c r="W26" i="204" s="1"/>
  <c r="W45" i="204" s="1"/>
  <c r="V13" i="204"/>
  <c r="V26" i="204" s="1"/>
  <c r="V45" i="204" s="1"/>
  <c r="U13" i="204"/>
  <c r="U26" i="204" s="1"/>
  <c r="U45" i="204" s="1"/>
  <c r="T13" i="204"/>
  <c r="T26" i="204" s="1"/>
  <c r="T45" i="204" s="1"/>
  <c r="S13" i="204"/>
  <c r="S26" i="204" s="1"/>
  <c r="S45" i="204" s="1"/>
  <c r="R13" i="204"/>
  <c r="R26" i="204" s="1"/>
  <c r="R45" i="204" s="1"/>
  <c r="Q13" i="204"/>
  <c r="Q26" i="204" s="1"/>
  <c r="Q45" i="204" s="1"/>
  <c r="P13" i="204"/>
  <c r="P26" i="204" s="1"/>
  <c r="P45" i="204" s="1"/>
  <c r="O13" i="204"/>
  <c r="O26" i="204" s="1"/>
  <c r="O45" i="204" s="1"/>
  <c r="N13" i="204"/>
  <c r="N26" i="204" s="1"/>
  <c r="N45" i="204" s="1"/>
  <c r="M13" i="204"/>
  <c r="M26" i="204" s="1"/>
  <c r="M45" i="204" s="1"/>
  <c r="L13" i="204"/>
  <c r="L26" i="204" s="1"/>
  <c r="L45" i="204" s="1"/>
  <c r="K13" i="204"/>
  <c r="K26" i="204" s="1"/>
  <c r="K45" i="204" s="1"/>
  <c r="J13" i="204"/>
  <c r="J26" i="204" s="1"/>
  <c r="J45" i="204" s="1"/>
  <c r="I13" i="204"/>
  <c r="I26" i="204" s="1"/>
  <c r="I45" i="204" s="1"/>
  <c r="H13" i="204"/>
  <c r="H26" i="204" s="1"/>
  <c r="H45" i="204" s="1"/>
  <c r="G13" i="204"/>
  <c r="G26" i="204" s="1"/>
  <c r="G45" i="204" s="1"/>
  <c r="F13" i="204"/>
  <c r="F26" i="204" s="1"/>
  <c r="F45" i="204" s="1"/>
  <c r="E13" i="204"/>
  <c r="E26" i="204" s="1"/>
  <c r="E45" i="204" s="1"/>
  <c r="D13" i="204"/>
  <c r="D26" i="204" s="1"/>
  <c r="D45" i="204" s="1"/>
  <c r="C13" i="204"/>
  <c r="C26" i="204" s="1"/>
  <c r="C45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Q37" i="205"/>
  <c r="Q44" i="205" s="1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I37" i="205"/>
  <c r="I44" i="205" s="1"/>
  <c r="H37" i="205"/>
  <c r="H44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Z13" i="205"/>
  <c r="Y13" i="205"/>
  <c r="X13" i="205"/>
  <c r="X26" i="205" s="1"/>
  <c r="W13" i="205"/>
  <c r="V13" i="205"/>
  <c r="V26" i="205" s="1"/>
  <c r="V45" i="205" s="1"/>
  <c r="U13" i="205"/>
  <c r="U26" i="205" s="1"/>
  <c r="U45" i="205" s="1"/>
  <c r="T13" i="205"/>
  <c r="S13" i="205"/>
  <c r="R13" i="205"/>
  <c r="R26" i="205" s="1"/>
  <c r="Q13" i="205"/>
  <c r="P13" i="205"/>
  <c r="P26" i="205" s="1"/>
  <c r="P45" i="205" s="1"/>
  <c r="O13" i="205"/>
  <c r="N13" i="205"/>
  <c r="N26" i="205" s="1"/>
  <c r="N45" i="205" s="1"/>
  <c r="M13" i="205"/>
  <c r="M26" i="205" s="1"/>
  <c r="M45" i="205" s="1"/>
  <c r="L13" i="205"/>
  <c r="K13" i="205"/>
  <c r="J13" i="205"/>
  <c r="J26" i="205" s="1"/>
  <c r="I13" i="205"/>
  <c r="H13" i="205"/>
  <c r="H26" i="205" s="1"/>
  <c r="H45" i="205" s="1"/>
  <c r="G13" i="205"/>
  <c r="F13" i="205"/>
  <c r="F26" i="205" s="1"/>
  <c r="F45" i="205" s="1"/>
  <c r="E13" i="205"/>
  <c r="E26" i="205" s="1"/>
  <c r="E45" i="205" s="1"/>
  <c r="D13" i="205"/>
  <c r="C13" i="205"/>
  <c r="AA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W44" i="206" s="1"/>
  <c r="V37" i="206"/>
  <c r="V44" i="206" s="1"/>
  <c r="U37" i="206"/>
  <c r="U44" i="206" s="1"/>
  <c r="T37" i="206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M44" i="206" s="1"/>
  <c r="L37" i="206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C37" i="206"/>
  <c r="C44" i="206" s="1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Y45" i="206" s="1"/>
  <c r="X13" i="206"/>
  <c r="X26" i="206" s="1"/>
  <c r="W13" i="206"/>
  <c r="W26" i="206" s="1"/>
  <c r="W45" i="206" s="1"/>
  <c r="V13" i="206"/>
  <c r="V26" i="206" s="1"/>
  <c r="V45" i="206" s="1"/>
  <c r="U13" i="206"/>
  <c r="U26" i="206" s="1"/>
  <c r="U45" i="206" s="1"/>
  <c r="T13" i="206"/>
  <c r="T26" i="206" s="1"/>
  <c r="S13" i="206"/>
  <c r="S26" i="206" s="1"/>
  <c r="S45" i="206" s="1"/>
  <c r="R13" i="206"/>
  <c r="R26" i="206" s="1"/>
  <c r="R45" i="206" s="1"/>
  <c r="Q13" i="206"/>
  <c r="Q26" i="206" s="1"/>
  <c r="Q45" i="206" s="1"/>
  <c r="P13" i="206"/>
  <c r="P26" i="206" s="1"/>
  <c r="P45" i="206" s="1"/>
  <c r="O13" i="206"/>
  <c r="O26" i="206" s="1"/>
  <c r="O45" i="206" s="1"/>
  <c r="N13" i="206"/>
  <c r="N26" i="206" s="1"/>
  <c r="N45" i="206" s="1"/>
  <c r="M13" i="206"/>
  <c r="M26" i="206" s="1"/>
  <c r="M45" i="206" s="1"/>
  <c r="L13" i="206"/>
  <c r="L26" i="206" s="1"/>
  <c r="K13" i="206"/>
  <c r="K26" i="206" s="1"/>
  <c r="K45" i="206" s="1"/>
  <c r="J13" i="206"/>
  <c r="J26" i="206" s="1"/>
  <c r="J45" i="206" s="1"/>
  <c r="I13" i="206"/>
  <c r="I26" i="206" s="1"/>
  <c r="I45" i="206" s="1"/>
  <c r="H13" i="206"/>
  <c r="H26" i="206" s="1"/>
  <c r="H45" i="206" s="1"/>
  <c r="G13" i="206"/>
  <c r="G26" i="206" s="1"/>
  <c r="G45" i="206" s="1"/>
  <c r="F13" i="206"/>
  <c r="F26" i="206" s="1"/>
  <c r="F45" i="206" s="1"/>
  <c r="E13" i="206"/>
  <c r="E26" i="206" s="1"/>
  <c r="E45" i="206" s="1"/>
  <c r="D13" i="206"/>
  <c r="D26" i="206" s="1"/>
  <c r="C13" i="206"/>
  <c r="C26" i="206" s="1"/>
  <c r="C45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X44" i="207" s="1"/>
  <c r="Z44" i="207" s="1"/>
  <c r="W37" i="207"/>
  <c r="W44" i="207" s="1"/>
  <c r="V37" i="207"/>
  <c r="V44" i="207" s="1"/>
  <c r="U37" i="207"/>
  <c r="U44" i="207" s="1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M44" i="207" s="1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E44" i="207" s="1"/>
  <c r="D37" i="207"/>
  <c r="D44" i="207" s="1"/>
  <c r="C37" i="207"/>
  <c r="C44" i="207" s="1"/>
  <c r="AA25" i="207"/>
  <c r="Y25" i="207"/>
  <c r="X25" i="207"/>
  <c r="Z25" i="207" s="1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AA45" i="207" s="1"/>
  <c r="Y13" i="207"/>
  <c r="Y26" i="207" s="1"/>
  <c r="Y45" i="207" s="1"/>
  <c r="X13" i="207"/>
  <c r="X26" i="207" s="1"/>
  <c r="W13" i="207"/>
  <c r="W26" i="207" s="1"/>
  <c r="W45" i="207" s="1"/>
  <c r="V13" i="207"/>
  <c r="V26" i="207" s="1"/>
  <c r="V45" i="207" s="1"/>
  <c r="U13" i="207"/>
  <c r="U26" i="207" s="1"/>
  <c r="U45" i="207" s="1"/>
  <c r="T13" i="207"/>
  <c r="T26" i="207" s="1"/>
  <c r="T45" i="207" s="1"/>
  <c r="S13" i="207"/>
  <c r="S26" i="207" s="1"/>
  <c r="S45" i="207" s="1"/>
  <c r="R13" i="207"/>
  <c r="R26" i="207" s="1"/>
  <c r="R45" i="207" s="1"/>
  <c r="Q13" i="207"/>
  <c r="Q26" i="207" s="1"/>
  <c r="Q45" i="207" s="1"/>
  <c r="P13" i="207"/>
  <c r="P26" i="207" s="1"/>
  <c r="P45" i="207" s="1"/>
  <c r="O13" i="207"/>
  <c r="O26" i="207" s="1"/>
  <c r="O45" i="207" s="1"/>
  <c r="N13" i="207"/>
  <c r="N26" i="207" s="1"/>
  <c r="N45" i="207" s="1"/>
  <c r="M13" i="207"/>
  <c r="M26" i="207" s="1"/>
  <c r="M45" i="207" s="1"/>
  <c r="L13" i="207"/>
  <c r="L26" i="207" s="1"/>
  <c r="L45" i="207" s="1"/>
  <c r="K13" i="207"/>
  <c r="K26" i="207" s="1"/>
  <c r="K45" i="207" s="1"/>
  <c r="J13" i="207"/>
  <c r="J26" i="207" s="1"/>
  <c r="J45" i="207" s="1"/>
  <c r="I13" i="207"/>
  <c r="I26" i="207" s="1"/>
  <c r="I45" i="207" s="1"/>
  <c r="H13" i="207"/>
  <c r="H26" i="207" s="1"/>
  <c r="H45" i="207" s="1"/>
  <c r="G13" i="207"/>
  <c r="G26" i="207" s="1"/>
  <c r="G45" i="207" s="1"/>
  <c r="F13" i="207"/>
  <c r="F26" i="207" s="1"/>
  <c r="F45" i="207" s="1"/>
  <c r="E13" i="207"/>
  <c r="E26" i="207" s="1"/>
  <c r="E45" i="207" s="1"/>
  <c r="D13" i="207"/>
  <c r="D26" i="207" s="1"/>
  <c r="D45" i="207" s="1"/>
  <c r="C13" i="207"/>
  <c r="C26" i="207" s="1"/>
  <c r="C45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Y37" i="208"/>
  <c r="Y44" i="208" s="1"/>
  <c r="X37" i="208"/>
  <c r="X44" i="208" s="1"/>
  <c r="Z44" i="208" s="1"/>
  <c r="W37" i="208"/>
  <c r="W44" i="208" s="1"/>
  <c r="V37" i="208"/>
  <c r="V44" i="208" s="1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M44" i="208" s="1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E44" i="208" s="1"/>
  <c r="D37" i="208"/>
  <c r="D44" i="208" s="1"/>
  <c r="C37" i="208"/>
  <c r="C44" i="208" s="1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Y45" i="208" s="1"/>
  <c r="X13" i="208"/>
  <c r="X26" i="208" s="1"/>
  <c r="W13" i="208"/>
  <c r="W26" i="208" s="1"/>
  <c r="W45" i="208" s="1"/>
  <c r="V13" i="208"/>
  <c r="V26" i="208" s="1"/>
  <c r="V45" i="208" s="1"/>
  <c r="U13" i="208"/>
  <c r="U26" i="208" s="1"/>
  <c r="U45" i="208" s="1"/>
  <c r="T13" i="208"/>
  <c r="T26" i="208" s="1"/>
  <c r="T45" i="208" s="1"/>
  <c r="S13" i="208"/>
  <c r="S26" i="208" s="1"/>
  <c r="S45" i="208" s="1"/>
  <c r="R13" i="208"/>
  <c r="R26" i="208" s="1"/>
  <c r="R45" i="208" s="1"/>
  <c r="Q13" i="208"/>
  <c r="Q26" i="208" s="1"/>
  <c r="Q45" i="208" s="1"/>
  <c r="P13" i="208"/>
  <c r="P26" i="208" s="1"/>
  <c r="P45" i="208" s="1"/>
  <c r="O13" i="208"/>
  <c r="O26" i="208" s="1"/>
  <c r="O45" i="208" s="1"/>
  <c r="N13" i="208"/>
  <c r="N26" i="208" s="1"/>
  <c r="N45" i="208" s="1"/>
  <c r="M13" i="208"/>
  <c r="M26" i="208" s="1"/>
  <c r="M45" i="208" s="1"/>
  <c r="L13" i="208"/>
  <c r="L26" i="208" s="1"/>
  <c r="L45" i="208" s="1"/>
  <c r="K13" i="208"/>
  <c r="K26" i="208" s="1"/>
  <c r="K45" i="208" s="1"/>
  <c r="J13" i="208"/>
  <c r="J26" i="208" s="1"/>
  <c r="J45" i="208" s="1"/>
  <c r="I13" i="208"/>
  <c r="I26" i="208" s="1"/>
  <c r="I45" i="208" s="1"/>
  <c r="H13" i="208"/>
  <c r="H26" i="208" s="1"/>
  <c r="H45" i="208" s="1"/>
  <c r="G13" i="208"/>
  <c r="G26" i="208" s="1"/>
  <c r="G45" i="208" s="1"/>
  <c r="F13" i="208"/>
  <c r="F26" i="208" s="1"/>
  <c r="F45" i="208" s="1"/>
  <c r="E13" i="208"/>
  <c r="E26" i="208" s="1"/>
  <c r="E45" i="208" s="1"/>
  <c r="D13" i="208"/>
  <c r="D26" i="208" s="1"/>
  <c r="D45" i="208" s="1"/>
  <c r="C13" i="208"/>
  <c r="C26" i="208" s="1"/>
  <c r="C45" i="208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Z44" i="209" s="1"/>
  <c r="W37" i="209"/>
  <c r="W44" i="209" s="1"/>
  <c r="V37" i="209"/>
  <c r="V44" i="209" s="1"/>
  <c r="U37" i="209"/>
  <c r="U44" i="209" s="1"/>
  <c r="T37" i="209"/>
  <c r="T44" i="209" s="1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E44" i="209" s="1"/>
  <c r="D37" i="209"/>
  <c r="D44" i="209" s="1"/>
  <c r="C37" i="209"/>
  <c r="C44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AA45" i="209" s="1"/>
  <c r="Y13" i="209"/>
  <c r="Y26" i="209" s="1"/>
  <c r="Y45" i="209" s="1"/>
  <c r="X13" i="209"/>
  <c r="X26" i="209" s="1"/>
  <c r="W13" i="209"/>
  <c r="W26" i="209" s="1"/>
  <c r="W45" i="209" s="1"/>
  <c r="V13" i="209"/>
  <c r="V26" i="209" s="1"/>
  <c r="V45" i="209" s="1"/>
  <c r="U13" i="209"/>
  <c r="U26" i="209" s="1"/>
  <c r="U45" i="209" s="1"/>
  <c r="T13" i="209"/>
  <c r="T26" i="209" s="1"/>
  <c r="T45" i="209" s="1"/>
  <c r="S13" i="209"/>
  <c r="S26" i="209" s="1"/>
  <c r="S45" i="209" s="1"/>
  <c r="R13" i="209"/>
  <c r="R26" i="209" s="1"/>
  <c r="R45" i="209" s="1"/>
  <c r="Q13" i="209"/>
  <c r="Q26" i="209" s="1"/>
  <c r="Q45" i="209" s="1"/>
  <c r="P13" i="209"/>
  <c r="P26" i="209" s="1"/>
  <c r="P45" i="209" s="1"/>
  <c r="O13" i="209"/>
  <c r="O26" i="209" s="1"/>
  <c r="O45" i="209" s="1"/>
  <c r="N13" i="209"/>
  <c r="N26" i="209" s="1"/>
  <c r="N45" i="209" s="1"/>
  <c r="M13" i="209"/>
  <c r="M26" i="209" s="1"/>
  <c r="M45" i="209" s="1"/>
  <c r="L13" i="209"/>
  <c r="L26" i="209" s="1"/>
  <c r="L45" i="209" s="1"/>
  <c r="K13" i="209"/>
  <c r="K26" i="209" s="1"/>
  <c r="K45" i="209" s="1"/>
  <c r="J13" i="209"/>
  <c r="J26" i="209" s="1"/>
  <c r="J45" i="209" s="1"/>
  <c r="I13" i="209"/>
  <c r="I26" i="209" s="1"/>
  <c r="I45" i="209" s="1"/>
  <c r="H13" i="209"/>
  <c r="H26" i="209" s="1"/>
  <c r="H45" i="209" s="1"/>
  <c r="G13" i="209"/>
  <c r="G26" i="209" s="1"/>
  <c r="G45" i="209" s="1"/>
  <c r="F13" i="209"/>
  <c r="F26" i="209" s="1"/>
  <c r="F45" i="209" s="1"/>
  <c r="E13" i="209"/>
  <c r="E26" i="209" s="1"/>
  <c r="E45" i="209" s="1"/>
  <c r="D13" i="209"/>
  <c r="D26" i="209" s="1"/>
  <c r="D45" i="209" s="1"/>
  <c r="C13" i="209"/>
  <c r="C26" i="209" s="1"/>
  <c r="C45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W44" i="210" s="1"/>
  <c r="V37" i="210"/>
  <c r="V44" i="210" s="1"/>
  <c r="U37" i="210"/>
  <c r="U44" i="210" s="1"/>
  <c r="T37" i="210"/>
  <c r="T44" i="210" s="1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AA25" i="210"/>
  <c r="Y25" i="210"/>
  <c r="X25" i="210"/>
  <c r="Z25" i="210" s="1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AA45" i="210" s="1"/>
  <c r="Y13" i="210"/>
  <c r="Y26" i="210" s="1"/>
  <c r="Y45" i="210" s="1"/>
  <c r="X13" i="210"/>
  <c r="X26" i="210" s="1"/>
  <c r="W13" i="210"/>
  <c r="W26" i="210" s="1"/>
  <c r="W45" i="210" s="1"/>
  <c r="V13" i="210"/>
  <c r="V26" i="210" s="1"/>
  <c r="V45" i="210" s="1"/>
  <c r="U13" i="210"/>
  <c r="U26" i="210" s="1"/>
  <c r="U45" i="210" s="1"/>
  <c r="T13" i="210"/>
  <c r="T26" i="210" s="1"/>
  <c r="T45" i="210" s="1"/>
  <c r="S13" i="210"/>
  <c r="S26" i="210" s="1"/>
  <c r="S45" i="210" s="1"/>
  <c r="R13" i="210"/>
  <c r="R26" i="210" s="1"/>
  <c r="R45" i="210" s="1"/>
  <c r="Q13" i="210"/>
  <c r="Q26" i="210" s="1"/>
  <c r="Q45" i="210" s="1"/>
  <c r="P13" i="210"/>
  <c r="P26" i="210" s="1"/>
  <c r="P45" i="210" s="1"/>
  <c r="O13" i="210"/>
  <c r="O26" i="210" s="1"/>
  <c r="O45" i="210" s="1"/>
  <c r="N13" i="210"/>
  <c r="N26" i="210" s="1"/>
  <c r="N45" i="210" s="1"/>
  <c r="M13" i="210"/>
  <c r="M26" i="210" s="1"/>
  <c r="M45" i="210" s="1"/>
  <c r="L13" i="210"/>
  <c r="L26" i="210" s="1"/>
  <c r="L45" i="210" s="1"/>
  <c r="K13" i="210"/>
  <c r="K26" i="210" s="1"/>
  <c r="K45" i="210" s="1"/>
  <c r="J13" i="210"/>
  <c r="J26" i="210" s="1"/>
  <c r="J45" i="210" s="1"/>
  <c r="I13" i="210"/>
  <c r="I26" i="210" s="1"/>
  <c r="I45" i="210" s="1"/>
  <c r="H13" i="210"/>
  <c r="H26" i="210" s="1"/>
  <c r="H45" i="210" s="1"/>
  <c r="G13" i="210"/>
  <c r="G26" i="210" s="1"/>
  <c r="G45" i="210" s="1"/>
  <c r="F13" i="210"/>
  <c r="F26" i="210" s="1"/>
  <c r="F45" i="210" s="1"/>
  <c r="E13" i="210"/>
  <c r="E26" i="210" s="1"/>
  <c r="E45" i="210" s="1"/>
  <c r="D13" i="210"/>
  <c r="D26" i="210" s="1"/>
  <c r="D45" i="210" s="1"/>
  <c r="C13" i="210"/>
  <c r="C26" i="210" s="1"/>
  <c r="C45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W44" i="211" s="1"/>
  <c r="V37" i="211"/>
  <c r="V44" i="211" s="1"/>
  <c r="U37" i="211"/>
  <c r="U44" i="211" s="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M44" i="211" s="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E44" i="211" s="1"/>
  <c r="D37" i="211"/>
  <c r="D44" i="211" s="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AA45" i="211" s="1"/>
  <c r="Y13" i="211"/>
  <c r="Y26" i="211" s="1"/>
  <c r="Y45" i="211" s="1"/>
  <c r="X13" i="211"/>
  <c r="X26" i="211" s="1"/>
  <c r="W13" i="211"/>
  <c r="W26" i="211" s="1"/>
  <c r="W45" i="211" s="1"/>
  <c r="V13" i="211"/>
  <c r="V26" i="211" s="1"/>
  <c r="V45" i="211" s="1"/>
  <c r="U13" i="211"/>
  <c r="U26" i="211" s="1"/>
  <c r="U45" i="211" s="1"/>
  <c r="T13" i="211"/>
  <c r="T26" i="211" s="1"/>
  <c r="T45" i="211" s="1"/>
  <c r="S13" i="211"/>
  <c r="S26" i="211" s="1"/>
  <c r="S45" i="211" s="1"/>
  <c r="R13" i="211"/>
  <c r="R26" i="211" s="1"/>
  <c r="R45" i="211" s="1"/>
  <c r="Q13" i="211"/>
  <c r="Q26" i="211" s="1"/>
  <c r="Q45" i="211" s="1"/>
  <c r="P13" i="211"/>
  <c r="P26" i="211" s="1"/>
  <c r="P45" i="211" s="1"/>
  <c r="O13" i="211"/>
  <c r="O26" i="211" s="1"/>
  <c r="O45" i="211" s="1"/>
  <c r="N13" i="211"/>
  <c r="N26" i="211" s="1"/>
  <c r="N45" i="211" s="1"/>
  <c r="M13" i="211"/>
  <c r="M26" i="211" s="1"/>
  <c r="M45" i="211" s="1"/>
  <c r="L13" i="211"/>
  <c r="L26" i="211" s="1"/>
  <c r="L45" i="211" s="1"/>
  <c r="K13" i="211"/>
  <c r="K26" i="211" s="1"/>
  <c r="K45" i="211" s="1"/>
  <c r="J13" i="211"/>
  <c r="J26" i="211" s="1"/>
  <c r="J45" i="211" s="1"/>
  <c r="I13" i="211"/>
  <c r="I26" i="211" s="1"/>
  <c r="I45" i="211" s="1"/>
  <c r="H13" i="211"/>
  <c r="H26" i="211" s="1"/>
  <c r="H45" i="211" s="1"/>
  <c r="G13" i="211"/>
  <c r="G26" i="211" s="1"/>
  <c r="G45" i="211" s="1"/>
  <c r="F13" i="211"/>
  <c r="F26" i="211" s="1"/>
  <c r="F45" i="211" s="1"/>
  <c r="E13" i="211"/>
  <c r="E26" i="211" s="1"/>
  <c r="E45" i="211" s="1"/>
  <c r="D13" i="211"/>
  <c r="D26" i="211" s="1"/>
  <c r="D45" i="211" s="1"/>
  <c r="C13" i="211"/>
  <c r="C26" i="211" s="1"/>
  <c r="C45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E37" i="212"/>
  <c r="E44" i="212" s="1"/>
  <c r="D37" i="212"/>
  <c r="D44" i="212" s="1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Y13" i="212"/>
  <c r="Y26" i="212" s="1"/>
  <c r="Y45" i="212" s="1"/>
  <c r="X13" i="212"/>
  <c r="X26" i="212" s="1"/>
  <c r="W13" i="212"/>
  <c r="W26" i="212" s="1"/>
  <c r="V13" i="212"/>
  <c r="V26" i="212" s="1"/>
  <c r="U13" i="212"/>
  <c r="U26" i="212" s="1"/>
  <c r="T13" i="212"/>
  <c r="T26" i="212" s="1"/>
  <c r="T45" i="212" s="1"/>
  <c r="S13" i="212"/>
  <c r="S26" i="212" s="1"/>
  <c r="R13" i="212"/>
  <c r="R26" i="212" s="1"/>
  <c r="Q13" i="212"/>
  <c r="Q26" i="212" s="1"/>
  <c r="Q45" i="212" s="1"/>
  <c r="P13" i="212"/>
  <c r="P26" i="212" s="1"/>
  <c r="O13" i="212"/>
  <c r="O26" i="212" s="1"/>
  <c r="N13" i="212"/>
  <c r="N26" i="212" s="1"/>
  <c r="M13" i="212"/>
  <c r="M26" i="212" s="1"/>
  <c r="L13" i="212"/>
  <c r="L26" i="212" s="1"/>
  <c r="L45" i="212" s="1"/>
  <c r="K13" i="212"/>
  <c r="K26" i="212" s="1"/>
  <c r="J13" i="212"/>
  <c r="J26" i="212" s="1"/>
  <c r="I13" i="212"/>
  <c r="I26" i="212" s="1"/>
  <c r="I45" i="212" s="1"/>
  <c r="H13" i="212"/>
  <c r="H26" i="212" s="1"/>
  <c r="G13" i="212"/>
  <c r="G26" i="212" s="1"/>
  <c r="F13" i="212"/>
  <c r="F26" i="212" s="1"/>
  <c r="E13" i="212"/>
  <c r="E26" i="212" s="1"/>
  <c r="D13" i="212"/>
  <c r="D26" i="212" s="1"/>
  <c r="D45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W44" i="213" s="1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C44" i="213" s="1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AA45" i="213" s="1"/>
  <c r="Y13" i="213"/>
  <c r="Y26" i="213" s="1"/>
  <c r="Y45" i="213" s="1"/>
  <c r="X13" i="213"/>
  <c r="X26" i="213" s="1"/>
  <c r="W13" i="213"/>
  <c r="W26" i="213" s="1"/>
  <c r="W45" i="213" s="1"/>
  <c r="V13" i="213"/>
  <c r="V26" i="213" s="1"/>
  <c r="V45" i="213" s="1"/>
  <c r="U13" i="213"/>
  <c r="U26" i="213" s="1"/>
  <c r="U45" i="213" s="1"/>
  <c r="T13" i="213"/>
  <c r="T26" i="213" s="1"/>
  <c r="T45" i="213" s="1"/>
  <c r="S13" i="213"/>
  <c r="S26" i="213" s="1"/>
  <c r="S45" i="213" s="1"/>
  <c r="R13" i="213"/>
  <c r="R26" i="213" s="1"/>
  <c r="R45" i="213" s="1"/>
  <c r="Q13" i="213"/>
  <c r="Q26" i="213" s="1"/>
  <c r="Q45" i="213" s="1"/>
  <c r="P13" i="213"/>
  <c r="P26" i="213" s="1"/>
  <c r="P45" i="213" s="1"/>
  <c r="O13" i="213"/>
  <c r="O26" i="213" s="1"/>
  <c r="O45" i="213" s="1"/>
  <c r="N13" i="213"/>
  <c r="N26" i="213" s="1"/>
  <c r="N45" i="213" s="1"/>
  <c r="M13" i="213"/>
  <c r="M26" i="213" s="1"/>
  <c r="M45" i="213" s="1"/>
  <c r="L13" i="213"/>
  <c r="L26" i="213" s="1"/>
  <c r="L45" i="213" s="1"/>
  <c r="K13" i="213"/>
  <c r="K26" i="213" s="1"/>
  <c r="K45" i="213" s="1"/>
  <c r="J13" i="213"/>
  <c r="J26" i="213" s="1"/>
  <c r="J45" i="213" s="1"/>
  <c r="I13" i="213"/>
  <c r="I26" i="213" s="1"/>
  <c r="I45" i="213" s="1"/>
  <c r="H13" i="213"/>
  <c r="H26" i="213" s="1"/>
  <c r="H45" i="213" s="1"/>
  <c r="G13" i="213"/>
  <c r="G26" i="213" s="1"/>
  <c r="G45" i="213" s="1"/>
  <c r="F13" i="213"/>
  <c r="F26" i="213" s="1"/>
  <c r="F45" i="213" s="1"/>
  <c r="E13" i="213"/>
  <c r="E26" i="213" s="1"/>
  <c r="E45" i="213" s="1"/>
  <c r="D13" i="213"/>
  <c r="D26" i="213" s="1"/>
  <c r="D45" i="213" s="1"/>
  <c r="C13" i="213"/>
  <c r="C26" i="213" s="1"/>
  <c r="C45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W37" i="214"/>
  <c r="W44" i="214" s="1"/>
  <c r="V37" i="214"/>
  <c r="V44" i="214" s="1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C44" i="214" s="1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AA45" i="214" s="1"/>
  <c r="Y13" i="214"/>
  <c r="Y26" i="214" s="1"/>
  <c r="X13" i="214"/>
  <c r="X26" i="214" s="1"/>
  <c r="W13" i="214"/>
  <c r="W26" i="214" s="1"/>
  <c r="W45" i="214" s="1"/>
  <c r="V13" i="214"/>
  <c r="V26" i="214" s="1"/>
  <c r="U13" i="214"/>
  <c r="U26" i="214" s="1"/>
  <c r="U45" i="214" s="1"/>
  <c r="T13" i="214"/>
  <c r="T26" i="214" s="1"/>
  <c r="S13" i="214"/>
  <c r="S26" i="214" s="1"/>
  <c r="R13" i="214"/>
  <c r="R26" i="214" s="1"/>
  <c r="R45" i="214" s="1"/>
  <c r="Q13" i="214"/>
  <c r="Q26" i="214" s="1"/>
  <c r="P13" i="214"/>
  <c r="P26" i="214" s="1"/>
  <c r="O13" i="214"/>
  <c r="O26" i="214" s="1"/>
  <c r="O45" i="214" s="1"/>
  <c r="N13" i="214"/>
  <c r="N26" i="214" s="1"/>
  <c r="M13" i="214"/>
  <c r="M26" i="214" s="1"/>
  <c r="M45" i="214" s="1"/>
  <c r="L13" i="214"/>
  <c r="L26" i="214" s="1"/>
  <c r="K13" i="214"/>
  <c r="K26" i="214" s="1"/>
  <c r="J13" i="214"/>
  <c r="J26" i="214" s="1"/>
  <c r="J45" i="214" s="1"/>
  <c r="I13" i="214"/>
  <c r="I26" i="214" s="1"/>
  <c r="H13" i="214"/>
  <c r="H26" i="214" s="1"/>
  <c r="G13" i="214"/>
  <c r="G26" i="214" s="1"/>
  <c r="G45" i="214" s="1"/>
  <c r="F13" i="214"/>
  <c r="F26" i="214" s="1"/>
  <c r="E13" i="214"/>
  <c r="E26" i="214" s="1"/>
  <c r="E45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AA45" i="215" s="1"/>
  <c r="Y13" i="215"/>
  <c r="Y26" i="215" s="1"/>
  <c r="Y45" i="215" s="1"/>
  <c r="X13" i="215"/>
  <c r="X26" i="215" s="1"/>
  <c r="W13" i="215"/>
  <c r="W26" i="215" s="1"/>
  <c r="W45" i="215" s="1"/>
  <c r="V13" i="215"/>
  <c r="V26" i="215" s="1"/>
  <c r="V45" i="215" s="1"/>
  <c r="U13" i="215"/>
  <c r="U26" i="215" s="1"/>
  <c r="U45" i="215" s="1"/>
  <c r="T13" i="215"/>
  <c r="T26" i="215" s="1"/>
  <c r="T45" i="215" s="1"/>
  <c r="S13" i="215"/>
  <c r="S26" i="215" s="1"/>
  <c r="S45" i="215" s="1"/>
  <c r="R13" i="215"/>
  <c r="R26" i="215" s="1"/>
  <c r="R45" i="215" s="1"/>
  <c r="Q13" i="215"/>
  <c r="Q26" i="215" s="1"/>
  <c r="Q45" i="215" s="1"/>
  <c r="P13" i="215"/>
  <c r="P26" i="215" s="1"/>
  <c r="P45" i="215" s="1"/>
  <c r="O13" i="215"/>
  <c r="O26" i="215" s="1"/>
  <c r="O45" i="215" s="1"/>
  <c r="N13" i="215"/>
  <c r="N26" i="215" s="1"/>
  <c r="N45" i="215" s="1"/>
  <c r="M13" i="215"/>
  <c r="M26" i="215" s="1"/>
  <c r="M45" i="215" s="1"/>
  <c r="L13" i="215"/>
  <c r="L26" i="215" s="1"/>
  <c r="L45" i="215" s="1"/>
  <c r="K13" i="215"/>
  <c r="K26" i="215" s="1"/>
  <c r="K45" i="215" s="1"/>
  <c r="J13" i="215"/>
  <c r="J26" i="215" s="1"/>
  <c r="J45" i="215" s="1"/>
  <c r="I13" i="215"/>
  <c r="I26" i="215" s="1"/>
  <c r="I45" i="215" s="1"/>
  <c r="H13" i="215"/>
  <c r="H26" i="215" s="1"/>
  <c r="H45" i="215" s="1"/>
  <c r="G13" i="215"/>
  <c r="G26" i="215" s="1"/>
  <c r="G45" i="215" s="1"/>
  <c r="F13" i="215"/>
  <c r="F26" i="215" s="1"/>
  <c r="F45" i="215" s="1"/>
  <c r="E13" i="215"/>
  <c r="E26" i="215" s="1"/>
  <c r="E45" i="215" s="1"/>
  <c r="D13" i="215"/>
  <c r="D26" i="215" s="1"/>
  <c r="D45" i="215" s="1"/>
  <c r="C13" i="215"/>
  <c r="C26" i="215" s="1"/>
  <c r="C45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Z44" i="216" s="1"/>
  <c r="W37" i="216"/>
  <c r="W44" i="216" s="1"/>
  <c r="V37" i="216"/>
  <c r="V44" i="216" s="1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M44" i="216" s="1"/>
  <c r="L37" i="216"/>
  <c r="L44" i="216" s="1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E44" i="216" s="1"/>
  <c r="D37" i="216"/>
  <c r="D44" i="216" s="1"/>
  <c r="C37" i="216"/>
  <c r="C44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AA45" i="216" s="1"/>
  <c r="Y13" i="216"/>
  <c r="X13" i="216"/>
  <c r="X26" i="216" s="1"/>
  <c r="W13" i="216"/>
  <c r="W26" i="216" s="1"/>
  <c r="W45" i="216" s="1"/>
  <c r="V13" i="216"/>
  <c r="V26" i="216" s="1"/>
  <c r="V45" i="216" s="1"/>
  <c r="U13" i="216"/>
  <c r="U26" i="216" s="1"/>
  <c r="U45" i="216" s="1"/>
  <c r="T13" i="216"/>
  <c r="T26" i="216" s="1"/>
  <c r="T45" i="216" s="1"/>
  <c r="S13" i="216"/>
  <c r="S26" i="216" s="1"/>
  <c r="S45" i="216" s="1"/>
  <c r="R13" i="216"/>
  <c r="R26" i="216" s="1"/>
  <c r="R45" i="216" s="1"/>
  <c r="Q13" i="216"/>
  <c r="Q26" i="216" s="1"/>
  <c r="Q45" i="216" s="1"/>
  <c r="P13" i="216"/>
  <c r="P26" i="216" s="1"/>
  <c r="P45" i="216" s="1"/>
  <c r="O13" i="216"/>
  <c r="O26" i="216" s="1"/>
  <c r="O45" i="216" s="1"/>
  <c r="N13" i="216"/>
  <c r="N26" i="216" s="1"/>
  <c r="N45" i="216" s="1"/>
  <c r="M13" i="216"/>
  <c r="M26" i="216" s="1"/>
  <c r="M45" i="216" s="1"/>
  <c r="L13" i="216"/>
  <c r="L26" i="216" s="1"/>
  <c r="L45" i="216" s="1"/>
  <c r="K13" i="216"/>
  <c r="K26" i="216" s="1"/>
  <c r="K45" i="216" s="1"/>
  <c r="J13" i="216"/>
  <c r="J26" i="216" s="1"/>
  <c r="J45" i="216" s="1"/>
  <c r="I13" i="216"/>
  <c r="I26" i="216" s="1"/>
  <c r="I45" i="216" s="1"/>
  <c r="H13" i="216"/>
  <c r="H26" i="216" s="1"/>
  <c r="H45" i="216" s="1"/>
  <c r="G13" i="216"/>
  <c r="G26" i="216" s="1"/>
  <c r="G45" i="216" s="1"/>
  <c r="F13" i="216"/>
  <c r="F26" i="216" s="1"/>
  <c r="F45" i="216" s="1"/>
  <c r="E13" i="216"/>
  <c r="E26" i="216" s="1"/>
  <c r="E45" i="216" s="1"/>
  <c r="D13" i="216"/>
  <c r="D26" i="216" s="1"/>
  <c r="D45" i="216" s="1"/>
  <c r="C13" i="216"/>
  <c r="C26" i="216" s="1"/>
  <c r="C45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Z44" i="217" s="1"/>
  <c r="W37" i="217"/>
  <c r="W44" i="217" s="1"/>
  <c r="V37" i="217"/>
  <c r="V44" i="217" s="1"/>
  <c r="U37" i="217"/>
  <c r="U44" i="217" s="1"/>
  <c r="T37" i="217"/>
  <c r="T44" i="217" s="1"/>
  <c r="S37" i="217"/>
  <c r="S44" i="217" s="1"/>
  <c r="R37" i="217"/>
  <c r="Q37" i="217"/>
  <c r="Q44" i="217" s="1"/>
  <c r="P37" i="217"/>
  <c r="P44" i="217" s="1"/>
  <c r="O37" i="217"/>
  <c r="O44" i="217" s="1"/>
  <c r="N37" i="217"/>
  <c r="N44" i="217" s="1"/>
  <c r="M37" i="217"/>
  <c r="M44" i="217" s="1"/>
  <c r="L37" i="217"/>
  <c r="L44" i="217" s="1"/>
  <c r="K37" i="217"/>
  <c r="K44" i="217" s="1"/>
  <c r="J37" i="217"/>
  <c r="I37" i="217"/>
  <c r="I44" i="217" s="1"/>
  <c r="H37" i="217"/>
  <c r="H44" i="217" s="1"/>
  <c r="G37" i="217"/>
  <c r="G44" i="217" s="1"/>
  <c r="F37" i="217"/>
  <c r="F44" i="217" s="1"/>
  <c r="E37" i="217"/>
  <c r="E44" i="217" s="1"/>
  <c r="D37" i="217"/>
  <c r="D44" i="217" s="1"/>
  <c r="C37" i="217"/>
  <c r="C44" i="217" s="1"/>
  <c r="AA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Y45" i="217" s="1"/>
  <c r="X13" i="217"/>
  <c r="X26" i="217" s="1"/>
  <c r="W13" i="217"/>
  <c r="W26" i="217" s="1"/>
  <c r="W45" i="217" s="1"/>
  <c r="V13" i="217"/>
  <c r="V26" i="217" s="1"/>
  <c r="V45" i="217" s="1"/>
  <c r="U13" i="217"/>
  <c r="U26" i="217" s="1"/>
  <c r="U45" i="217" s="1"/>
  <c r="T13" i="217"/>
  <c r="T26" i="217" s="1"/>
  <c r="T45" i="217" s="1"/>
  <c r="S13" i="217"/>
  <c r="S26" i="217" s="1"/>
  <c r="S45" i="217" s="1"/>
  <c r="R13" i="217"/>
  <c r="R26" i="217" s="1"/>
  <c r="Q13" i="217"/>
  <c r="Q26" i="217" s="1"/>
  <c r="Q45" i="217" s="1"/>
  <c r="P13" i="217"/>
  <c r="P26" i="217" s="1"/>
  <c r="P45" i="217" s="1"/>
  <c r="O13" i="217"/>
  <c r="O26" i="217" s="1"/>
  <c r="O45" i="217" s="1"/>
  <c r="N13" i="217"/>
  <c r="N26" i="217" s="1"/>
  <c r="N45" i="217" s="1"/>
  <c r="M13" i="217"/>
  <c r="M26" i="217" s="1"/>
  <c r="M45" i="217" s="1"/>
  <c r="L13" i="217"/>
  <c r="L26" i="217" s="1"/>
  <c r="L45" i="217" s="1"/>
  <c r="K13" i="217"/>
  <c r="K26" i="217" s="1"/>
  <c r="K45" i="217" s="1"/>
  <c r="J13" i="217"/>
  <c r="J26" i="217" s="1"/>
  <c r="I13" i="217"/>
  <c r="I26" i="217" s="1"/>
  <c r="I45" i="217" s="1"/>
  <c r="H13" i="217"/>
  <c r="H26" i="217" s="1"/>
  <c r="H45" i="217" s="1"/>
  <c r="G13" i="217"/>
  <c r="G26" i="217" s="1"/>
  <c r="G45" i="217" s="1"/>
  <c r="F13" i="217"/>
  <c r="F26" i="217" s="1"/>
  <c r="F45" i="217" s="1"/>
  <c r="E13" i="217"/>
  <c r="E26" i="217" s="1"/>
  <c r="E45" i="217" s="1"/>
  <c r="D13" i="217"/>
  <c r="D26" i="217" s="1"/>
  <c r="D45" i="217" s="1"/>
  <c r="C13" i="217"/>
  <c r="C26" i="217" s="1"/>
  <c r="C45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W37" i="218"/>
  <c r="W44" i="218" s="1"/>
  <c r="V37" i="218"/>
  <c r="U37" i="218"/>
  <c r="U44" i="218" s="1"/>
  <c r="T37" i="218"/>
  <c r="T44" i="218" s="1"/>
  <c r="S37" i="218"/>
  <c r="R37" i="218"/>
  <c r="R44" i="218" s="1"/>
  <c r="Q37" i="218"/>
  <c r="Q44" i="218" s="1"/>
  <c r="P37" i="218"/>
  <c r="O37" i="218"/>
  <c r="O44" i="218" s="1"/>
  <c r="N37" i="218"/>
  <c r="M37" i="218"/>
  <c r="M44" i="218" s="1"/>
  <c r="L37" i="218"/>
  <c r="L44" i="218" s="1"/>
  <c r="K37" i="218"/>
  <c r="J37" i="218"/>
  <c r="J44" i="218" s="1"/>
  <c r="I37" i="218"/>
  <c r="I44" i="218" s="1"/>
  <c r="H37" i="218"/>
  <c r="G37" i="218"/>
  <c r="G44" i="218" s="1"/>
  <c r="F37" i="218"/>
  <c r="E37" i="218"/>
  <c r="E44" i="218" s="1"/>
  <c r="D37" i="218"/>
  <c r="D44" i="218" s="1"/>
  <c r="C37" i="218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AA45" i="218" s="1"/>
  <c r="Z13" i="218"/>
  <c r="Y13" i="218"/>
  <c r="X13" i="218"/>
  <c r="X26" i="218" s="1"/>
  <c r="W13" i="218"/>
  <c r="V13" i="218"/>
  <c r="V26" i="218" s="1"/>
  <c r="U13" i="218"/>
  <c r="U26" i="218" s="1"/>
  <c r="T13" i="218"/>
  <c r="S13" i="218"/>
  <c r="R13" i="218"/>
  <c r="R26" i="218" s="1"/>
  <c r="Q13" i="218"/>
  <c r="P13" i="218"/>
  <c r="P26" i="218" s="1"/>
  <c r="O13" i="218"/>
  <c r="O26" i="218" s="1"/>
  <c r="N13" i="218"/>
  <c r="N26" i="218" s="1"/>
  <c r="M13" i="218"/>
  <c r="M26" i="218" s="1"/>
  <c r="L13" i="218"/>
  <c r="K13" i="218"/>
  <c r="J13" i="218"/>
  <c r="J26" i="218" s="1"/>
  <c r="I13" i="218"/>
  <c r="H13" i="218"/>
  <c r="H26" i="218" s="1"/>
  <c r="G13" i="218"/>
  <c r="G26" i="218" s="1"/>
  <c r="F13" i="218"/>
  <c r="F26" i="218" s="1"/>
  <c r="E13" i="218"/>
  <c r="E26" i="218" s="1"/>
  <c r="D13" i="218"/>
  <c r="C13" i="218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Y44" i="219" s="1"/>
  <c r="X37" i="219"/>
  <c r="X44" i="219" s="1"/>
  <c r="W37" i="219"/>
  <c r="W44" i="219" s="1"/>
  <c r="V37" i="219"/>
  <c r="V44" i="219" s="1"/>
  <c r="U37" i="219"/>
  <c r="U44" i="219" s="1"/>
  <c r="T37" i="219"/>
  <c r="T44" i="219" s="1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E44" i="219" s="1"/>
  <c r="D37" i="219"/>
  <c r="D44" i="219" s="1"/>
  <c r="C37" i="219"/>
  <c r="C44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Y26" i="219" s="1"/>
  <c r="Y45" i="219" s="1"/>
  <c r="X13" i="219"/>
  <c r="X26" i="219" s="1"/>
  <c r="W13" i="219"/>
  <c r="W26" i="219" s="1"/>
  <c r="W45" i="219" s="1"/>
  <c r="V13" i="219"/>
  <c r="V26" i="219" s="1"/>
  <c r="V45" i="219" s="1"/>
  <c r="U13" i="219"/>
  <c r="U26" i="219" s="1"/>
  <c r="U45" i="219" s="1"/>
  <c r="T13" i="219"/>
  <c r="T26" i="219" s="1"/>
  <c r="T45" i="219" s="1"/>
  <c r="S13" i="219"/>
  <c r="S26" i="219" s="1"/>
  <c r="S45" i="219" s="1"/>
  <c r="R13" i="219"/>
  <c r="R26" i="219" s="1"/>
  <c r="R45" i="219" s="1"/>
  <c r="Q13" i="219"/>
  <c r="Q26" i="219" s="1"/>
  <c r="Q45" i="219" s="1"/>
  <c r="P13" i="219"/>
  <c r="P26" i="219" s="1"/>
  <c r="P45" i="219" s="1"/>
  <c r="O13" i="219"/>
  <c r="O26" i="219" s="1"/>
  <c r="O45" i="219" s="1"/>
  <c r="N13" i="219"/>
  <c r="N26" i="219" s="1"/>
  <c r="N45" i="219" s="1"/>
  <c r="M13" i="219"/>
  <c r="M26" i="219" s="1"/>
  <c r="M45" i="219" s="1"/>
  <c r="L13" i="219"/>
  <c r="L26" i="219" s="1"/>
  <c r="L45" i="219" s="1"/>
  <c r="K13" i="219"/>
  <c r="K26" i="219" s="1"/>
  <c r="K45" i="219" s="1"/>
  <c r="J13" i="219"/>
  <c r="J26" i="219" s="1"/>
  <c r="J45" i="219" s="1"/>
  <c r="I13" i="219"/>
  <c r="I26" i="219" s="1"/>
  <c r="I45" i="219" s="1"/>
  <c r="H13" i="219"/>
  <c r="H26" i="219" s="1"/>
  <c r="H45" i="219" s="1"/>
  <c r="G13" i="219"/>
  <c r="G26" i="219" s="1"/>
  <c r="G45" i="219" s="1"/>
  <c r="F13" i="219"/>
  <c r="F26" i="219" s="1"/>
  <c r="F45" i="219" s="1"/>
  <c r="E13" i="219"/>
  <c r="E26" i="219" s="1"/>
  <c r="E45" i="219" s="1"/>
  <c r="D13" i="219"/>
  <c r="D26" i="219" s="1"/>
  <c r="D45" i="219" s="1"/>
  <c r="C13" i="219"/>
  <c r="C26" i="219" s="1"/>
  <c r="C45" i="219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O44" i="220" s="1"/>
  <c r="N37" i="220"/>
  <c r="N44" i="220" s="1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D44" i="220" s="1"/>
  <c r="C37" i="220"/>
  <c r="C44" i="220" s="1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AA45" i="220" s="1"/>
  <c r="Y13" i="220"/>
  <c r="Y26" i="220" s="1"/>
  <c r="Y45" i="220" s="1"/>
  <c r="X13" i="220"/>
  <c r="X26" i="220" s="1"/>
  <c r="W13" i="220"/>
  <c r="W26" i="220" s="1"/>
  <c r="W45" i="220" s="1"/>
  <c r="V13" i="220"/>
  <c r="V26" i="220" s="1"/>
  <c r="V45" i="220" s="1"/>
  <c r="U13" i="220"/>
  <c r="U26" i="220" s="1"/>
  <c r="U45" i="220" s="1"/>
  <c r="T13" i="220"/>
  <c r="T26" i="220" s="1"/>
  <c r="T45" i="220" s="1"/>
  <c r="S13" i="220"/>
  <c r="S26" i="220" s="1"/>
  <c r="S45" i="220" s="1"/>
  <c r="R13" i="220"/>
  <c r="R26" i="220" s="1"/>
  <c r="R45" i="220" s="1"/>
  <c r="Q13" i="220"/>
  <c r="Q26" i="220" s="1"/>
  <c r="Q45" i="220" s="1"/>
  <c r="P13" i="220"/>
  <c r="P26" i="220" s="1"/>
  <c r="P45" i="220" s="1"/>
  <c r="O13" i="220"/>
  <c r="O26" i="220" s="1"/>
  <c r="O45" i="220" s="1"/>
  <c r="N13" i="220"/>
  <c r="N26" i="220" s="1"/>
  <c r="N45" i="220" s="1"/>
  <c r="M13" i="220"/>
  <c r="M26" i="220" s="1"/>
  <c r="M45" i="220" s="1"/>
  <c r="L13" i="220"/>
  <c r="L26" i="220" s="1"/>
  <c r="L45" i="220" s="1"/>
  <c r="K13" i="220"/>
  <c r="J13" i="220"/>
  <c r="J26" i="220" s="1"/>
  <c r="J45" i="220" s="1"/>
  <c r="I13" i="220"/>
  <c r="I26" i="220" s="1"/>
  <c r="I45" i="220" s="1"/>
  <c r="H13" i="220"/>
  <c r="H26" i="220" s="1"/>
  <c r="H45" i="220" s="1"/>
  <c r="G13" i="220"/>
  <c r="G26" i="220" s="1"/>
  <c r="G45" i="220" s="1"/>
  <c r="F13" i="220"/>
  <c r="F26" i="220" s="1"/>
  <c r="F45" i="220" s="1"/>
  <c r="E13" i="220"/>
  <c r="E26" i="220" s="1"/>
  <c r="E45" i="220" s="1"/>
  <c r="D13" i="220"/>
  <c r="D26" i="220" s="1"/>
  <c r="D45" i="220" s="1"/>
  <c r="C13" i="220"/>
  <c r="C26" i="220" s="1"/>
  <c r="C45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V44" i="221" s="1"/>
  <c r="U43" i="221"/>
  <c r="T43" i="221"/>
  <c r="S43" i="221"/>
  <c r="R43" i="221"/>
  <c r="Q43" i="221"/>
  <c r="Q44" i="221" s="1"/>
  <c r="P43" i="221"/>
  <c r="O43" i="221"/>
  <c r="N43" i="221"/>
  <c r="M43" i="221"/>
  <c r="L43" i="221"/>
  <c r="K43" i="221"/>
  <c r="K44" i="221" s="1"/>
  <c r="J43" i="221"/>
  <c r="I43" i="221"/>
  <c r="I44" i="221" s="1"/>
  <c r="H43" i="221"/>
  <c r="G43" i="221"/>
  <c r="F43" i="221"/>
  <c r="E43" i="221"/>
  <c r="D43" i="221"/>
  <c r="C43" i="221"/>
  <c r="AA37" i="221"/>
  <c r="Z37" i="221"/>
  <c r="Y37" i="221"/>
  <c r="X37" i="221"/>
  <c r="X44" i="221" s="1"/>
  <c r="W37" i="221"/>
  <c r="V37" i="221"/>
  <c r="U37" i="221"/>
  <c r="T37" i="221"/>
  <c r="S37" i="221"/>
  <c r="R37" i="221"/>
  <c r="Q37" i="221"/>
  <c r="P37" i="221"/>
  <c r="P44" i="221" s="1"/>
  <c r="O37" i="221"/>
  <c r="N37" i="221"/>
  <c r="M37" i="221"/>
  <c r="L37" i="221"/>
  <c r="K37" i="221"/>
  <c r="J37" i="221"/>
  <c r="I37" i="221"/>
  <c r="H37" i="221"/>
  <c r="H44" i="221" s="1"/>
  <c r="G37" i="221"/>
  <c r="F37" i="221"/>
  <c r="E37" i="221"/>
  <c r="D37" i="221"/>
  <c r="C37" i="221"/>
  <c r="AA26" i="221"/>
  <c r="F26" i="22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Y26" i="221" s="1"/>
  <c r="X13" i="221"/>
  <c r="X26" i="221" s="1"/>
  <c r="W13" i="221"/>
  <c r="W26" i="221" s="1"/>
  <c r="V13" i="221"/>
  <c r="V26" i="221" s="1"/>
  <c r="U13" i="221"/>
  <c r="U26" i="221" s="1"/>
  <c r="T13" i="221"/>
  <c r="S13" i="221"/>
  <c r="S26" i="221" s="1"/>
  <c r="R13" i="221"/>
  <c r="R26" i="221" s="1"/>
  <c r="Q13" i="221"/>
  <c r="Q26" i="221" s="1"/>
  <c r="P13" i="221"/>
  <c r="P26" i="221" s="1"/>
  <c r="O13" i="221"/>
  <c r="O26" i="221" s="1"/>
  <c r="N13" i="221"/>
  <c r="N26" i="221" s="1"/>
  <c r="M13" i="221"/>
  <c r="M26" i="221" s="1"/>
  <c r="L13" i="221"/>
  <c r="K13" i="221"/>
  <c r="K26" i="221" s="1"/>
  <c r="J13" i="221"/>
  <c r="J26" i="221" s="1"/>
  <c r="I13" i="221"/>
  <c r="I26" i="221" s="1"/>
  <c r="H13" i="221"/>
  <c r="H26" i="221" s="1"/>
  <c r="G13" i="221"/>
  <c r="G26" i="221" s="1"/>
  <c r="F13" i="221"/>
  <c r="E13" i="221"/>
  <c r="E26" i="221" s="1"/>
  <c r="D13" i="22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Z43" i="222"/>
  <c r="Y43" i="222"/>
  <c r="X43" i="222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Y44" i="222" s="1"/>
  <c r="X37" i="222"/>
  <c r="Z37" i="222" s="1"/>
  <c r="W37" i="222"/>
  <c r="W44" i="222" s="1"/>
  <c r="V37" i="222"/>
  <c r="V44" i="222" s="1"/>
  <c r="U37" i="222"/>
  <c r="U44" i="222" s="1"/>
  <c r="T37" i="222"/>
  <c r="S37" i="222"/>
  <c r="S44" i="222" s="1"/>
  <c r="R37" i="222"/>
  <c r="Q37" i="222"/>
  <c r="Q44" i="222" s="1"/>
  <c r="P37" i="222"/>
  <c r="P44" i="222" s="1"/>
  <c r="O37" i="222"/>
  <c r="O44" i="222" s="1"/>
  <c r="N37" i="222"/>
  <c r="N44" i="222" s="1"/>
  <c r="M37" i="222"/>
  <c r="M44" i="222" s="1"/>
  <c r="L37" i="222"/>
  <c r="K37" i="222"/>
  <c r="K44" i="222" s="1"/>
  <c r="J37" i="222"/>
  <c r="I37" i="222"/>
  <c r="I44" i="222" s="1"/>
  <c r="H37" i="222"/>
  <c r="G37" i="222"/>
  <c r="G44" i="222" s="1"/>
  <c r="F37" i="222"/>
  <c r="F44" i="222" s="1"/>
  <c r="E37" i="222"/>
  <c r="E44" i="222" s="1"/>
  <c r="D37" i="222"/>
  <c r="C37" i="222"/>
  <c r="C44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Y13" i="222"/>
  <c r="Y26" i="222" s="1"/>
  <c r="Y45" i="222" s="1"/>
  <c r="X13" i="222"/>
  <c r="X26" i="222" s="1"/>
  <c r="W13" i="222"/>
  <c r="W26" i="222" s="1"/>
  <c r="V13" i="222"/>
  <c r="V26" i="222" s="1"/>
  <c r="U13" i="222"/>
  <c r="U26" i="222" s="1"/>
  <c r="T13" i="222"/>
  <c r="T26" i="222" s="1"/>
  <c r="S13" i="222"/>
  <c r="S26" i="222" s="1"/>
  <c r="R13" i="222"/>
  <c r="R26" i="222" s="1"/>
  <c r="Q13" i="222"/>
  <c r="Q26" i="222" s="1"/>
  <c r="Q45" i="222" s="1"/>
  <c r="P13" i="222"/>
  <c r="P26" i="222" s="1"/>
  <c r="O13" i="222"/>
  <c r="O26" i="222" s="1"/>
  <c r="N13" i="222"/>
  <c r="N26" i="222" s="1"/>
  <c r="M13" i="222"/>
  <c r="M26" i="222" s="1"/>
  <c r="L13" i="222"/>
  <c r="L26" i="222" s="1"/>
  <c r="K13" i="222"/>
  <c r="K26" i="222" s="1"/>
  <c r="J13" i="222"/>
  <c r="J26" i="222" s="1"/>
  <c r="I13" i="222"/>
  <c r="I26" i="222" s="1"/>
  <c r="I45" i="222" s="1"/>
  <c r="H13" i="222"/>
  <c r="H26" i="222" s="1"/>
  <c r="G13" i="222"/>
  <c r="G26" i="222" s="1"/>
  <c r="F13" i="222"/>
  <c r="F26" i="222" s="1"/>
  <c r="E13" i="222"/>
  <c r="E26" i="222" s="1"/>
  <c r="D13" i="222"/>
  <c r="D26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Z37" i="223"/>
  <c r="Y37" i="223"/>
  <c r="X37" i="223"/>
  <c r="W37" i="223"/>
  <c r="V37" i="223"/>
  <c r="V44" i="223" s="1"/>
  <c r="U37" i="223"/>
  <c r="T37" i="223"/>
  <c r="S37" i="223"/>
  <c r="R37" i="223"/>
  <c r="R44" i="223" s="1"/>
  <c r="Q37" i="223"/>
  <c r="P37" i="223"/>
  <c r="O37" i="223"/>
  <c r="N37" i="223"/>
  <c r="N44" i="223" s="1"/>
  <c r="M37" i="223"/>
  <c r="L37" i="223"/>
  <c r="K37" i="223"/>
  <c r="J37" i="223"/>
  <c r="J44" i="223" s="1"/>
  <c r="I37" i="223"/>
  <c r="H37" i="223"/>
  <c r="G37" i="223"/>
  <c r="F37" i="223"/>
  <c r="F44" i="223" s="1"/>
  <c r="E37" i="223"/>
  <c r="D37" i="223"/>
  <c r="C37" i="223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Y13" i="223"/>
  <c r="Z13" i="223" s="1"/>
  <c r="X13" i="223"/>
  <c r="X26" i="223" s="1"/>
  <c r="W13" i="223"/>
  <c r="W26" i="223" s="1"/>
  <c r="V13" i="223"/>
  <c r="V26" i="223" s="1"/>
  <c r="U13" i="223"/>
  <c r="U26" i="223" s="1"/>
  <c r="T13" i="223"/>
  <c r="T26" i="223" s="1"/>
  <c r="S13" i="223"/>
  <c r="S26" i="223" s="1"/>
  <c r="R13" i="223"/>
  <c r="R26" i="223" s="1"/>
  <c r="Q13" i="223"/>
  <c r="Q26" i="223" s="1"/>
  <c r="P13" i="223"/>
  <c r="P26" i="223" s="1"/>
  <c r="O13" i="223"/>
  <c r="O26" i="223" s="1"/>
  <c r="N13" i="223"/>
  <c r="N26" i="223" s="1"/>
  <c r="M13" i="223"/>
  <c r="M26" i="223" s="1"/>
  <c r="L13" i="223"/>
  <c r="L26" i="223" s="1"/>
  <c r="K13" i="223"/>
  <c r="K26" i="223" s="1"/>
  <c r="J13" i="223"/>
  <c r="J26" i="223" s="1"/>
  <c r="I13" i="223"/>
  <c r="I26" i="223" s="1"/>
  <c r="H13" i="223"/>
  <c r="H26" i="223" s="1"/>
  <c r="G13" i="223"/>
  <c r="G26" i="223" s="1"/>
  <c r="F13" i="223"/>
  <c r="F26" i="223" s="1"/>
  <c r="E13" i="223"/>
  <c r="E26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P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W37" i="224"/>
  <c r="W44" i="224" s="1"/>
  <c r="V37" i="224"/>
  <c r="U37" i="224"/>
  <c r="U44" i="224" s="1"/>
  <c r="T37" i="224"/>
  <c r="S37" i="224"/>
  <c r="S44" i="224" s="1"/>
  <c r="R37" i="224"/>
  <c r="Q37" i="224"/>
  <c r="Q44" i="224" s="1"/>
  <c r="P37" i="224"/>
  <c r="O37" i="224"/>
  <c r="O44" i="224" s="1"/>
  <c r="N37" i="224"/>
  <c r="M37" i="224"/>
  <c r="M44" i="224" s="1"/>
  <c r="L37" i="224"/>
  <c r="K37" i="224"/>
  <c r="K44" i="224" s="1"/>
  <c r="J37" i="224"/>
  <c r="I37" i="224"/>
  <c r="I44" i="224" s="1"/>
  <c r="H37" i="224"/>
  <c r="H44" i="224" s="1"/>
  <c r="G37" i="224"/>
  <c r="G44" i="224" s="1"/>
  <c r="F37" i="224"/>
  <c r="E37" i="224"/>
  <c r="E44" i="224" s="1"/>
  <c r="D37" i="224"/>
  <c r="C37" i="224"/>
  <c r="C44" i="224" s="1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Y26" i="224" s="1"/>
  <c r="X13" i="224"/>
  <c r="X26" i="224" s="1"/>
  <c r="W13" i="224"/>
  <c r="W26" i="224" s="1"/>
  <c r="V13" i="224"/>
  <c r="V26" i="224" s="1"/>
  <c r="U13" i="224"/>
  <c r="U26" i="224" s="1"/>
  <c r="T13" i="224"/>
  <c r="T26" i="224" s="1"/>
  <c r="S13" i="224"/>
  <c r="S26" i="224" s="1"/>
  <c r="R13" i="224"/>
  <c r="R26" i="224" s="1"/>
  <c r="Q13" i="224"/>
  <c r="Q26" i="224" s="1"/>
  <c r="P13" i="224"/>
  <c r="P26" i="224" s="1"/>
  <c r="O13" i="224"/>
  <c r="O26" i="224" s="1"/>
  <c r="N13" i="224"/>
  <c r="N26" i="224" s="1"/>
  <c r="M13" i="224"/>
  <c r="M26" i="224" s="1"/>
  <c r="L13" i="224"/>
  <c r="L26" i="224" s="1"/>
  <c r="K13" i="224"/>
  <c r="K26" i="224" s="1"/>
  <c r="J13" i="224"/>
  <c r="J26" i="224" s="1"/>
  <c r="I13" i="224"/>
  <c r="I26" i="224" s="1"/>
  <c r="H13" i="224"/>
  <c r="H26" i="224" s="1"/>
  <c r="G13" i="224"/>
  <c r="G26" i="224" s="1"/>
  <c r="F13" i="224"/>
  <c r="F26" i="224" s="1"/>
  <c r="E13" i="224"/>
  <c r="E26" i="224" s="1"/>
  <c r="D13" i="224"/>
  <c r="D26" i="224" s="1"/>
  <c r="C13" i="224"/>
  <c r="C26" i="224" s="1"/>
  <c r="C45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Z37" i="225" s="1"/>
  <c r="W37" i="225"/>
  <c r="W44" i="225" s="1"/>
  <c r="V37" i="225"/>
  <c r="U37" i="225"/>
  <c r="U44" i="225" s="1"/>
  <c r="T37" i="225"/>
  <c r="S37" i="225"/>
  <c r="S44" i="225" s="1"/>
  <c r="R37" i="225"/>
  <c r="Q37" i="225"/>
  <c r="Q44" i="225" s="1"/>
  <c r="P37" i="225"/>
  <c r="P44" i="225" s="1"/>
  <c r="O37" i="225"/>
  <c r="O44" i="225" s="1"/>
  <c r="N37" i="225"/>
  <c r="M37" i="225"/>
  <c r="M44" i="225" s="1"/>
  <c r="L37" i="225"/>
  <c r="K37" i="225"/>
  <c r="K44" i="225" s="1"/>
  <c r="J37" i="225"/>
  <c r="I37" i="225"/>
  <c r="I44" i="225" s="1"/>
  <c r="H37" i="225"/>
  <c r="H44" i="225" s="1"/>
  <c r="G37" i="225"/>
  <c r="G44" i="225" s="1"/>
  <c r="F37" i="225"/>
  <c r="E37" i="225"/>
  <c r="E44" i="225" s="1"/>
  <c r="D37" i="225"/>
  <c r="C37" i="225"/>
  <c r="C44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AA45" i="225" s="1"/>
  <c r="Y13" i="225"/>
  <c r="Y26" i="225" s="1"/>
  <c r="X13" i="225"/>
  <c r="X26" i="225" s="1"/>
  <c r="W13" i="225"/>
  <c r="W26" i="225" s="1"/>
  <c r="V13" i="225"/>
  <c r="V26" i="225" s="1"/>
  <c r="U13" i="225"/>
  <c r="U26" i="225" s="1"/>
  <c r="T13" i="225"/>
  <c r="T26" i="225" s="1"/>
  <c r="S13" i="225"/>
  <c r="S26" i="225" s="1"/>
  <c r="R13" i="225"/>
  <c r="R26" i="225" s="1"/>
  <c r="Q13" i="225"/>
  <c r="Q26" i="225" s="1"/>
  <c r="P13" i="225"/>
  <c r="P26" i="225" s="1"/>
  <c r="O13" i="225"/>
  <c r="O26" i="225" s="1"/>
  <c r="N13" i="225"/>
  <c r="N26" i="225" s="1"/>
  <c r="M13" i="225"/>
  <c r="M26" i="225" s="1"/>
  <c r="L13" i="225"/>
  <c r="L26" i="225" s="1"/>
  <c r="K13" i="225"/>
  <c r="K26" i="225" s="1"/>
  <c r="J13" i="225"/>
  <c r="J26" i="225" s="1"/>
  <c r="I13" i="225"/>
  <c r="I26" i="225" s="1"/>
  <c r="H13" i="225"/>
  <c r="H26" i="225" s="1"/>
  <c r="G13" i="225"/>
  <c r="G26" i="225" s="1"/>
  <c r="F13" i="225"/>
  <c r="F26" i="225" s="1"/>
  <c r="E13" i="225"/>
  <c r="E26" i="225" s="1"/>
  <c r="D13" i="225"/>
  <c r="D26" i="225" s="1"/>
  <c r="C13" i="225"/>
  <c r="C26" i="225" s="1"/>
  <c r="C45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P44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Z37" i="226" s="1"/>
  <c r="W37" i="226"/>
  <c r="W44" i="226" s="1"/>
  <c r="V37" i="226"/>
  <c r="V44" i="226" s="1"/>
  <c r="U37" i="226"/>
  <c r="U44" i="226" s="1"/>
  <c r="T37" i="226"/>
  <c r="S37" i="226"/>
  <c r="S44" i="226" s="1"/>
  <c r="R37" i="226"/>
  <c r="R44" i="226" s="1"/>
  <c r="Q37" i="226"/>
  <c r="Q44" i="226" s="1"/>
  <c r="P37" i="226"/>
  <c r="O37" i="226"/>
  <c r="O44" i="226" s="1"/>
  <c r="N37" i="226"/>
  <c r="N44" i="226" s="1"/>
  <c r="M37" i="226"/>
  <c r="M44" i="226" s="1"/>
  <c r="L37" i="226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C37" i="226"/>
  <c r="C44" i="226" s="1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AA45" i="226" s="1"/>
  <c r="Y13" i="226"/>
  <c r="Y26" i="226" s="1"/>
  <c r="X13" i="226"/>
  <c r="X26" i="226" s="1"/>
  <c r="W13" i="226"/>
  <c r="W26" i="226" s="1"/>
  <c r="V13" i="226"/>
  <c r="V26" i="226" s="1"/>
  <c r="V45" i="226" s="1"/>
  <c r="U13" i="226"/>
  <c r="U26" i="226" s="1"/>
  <c r="T13" i="226"/>
  <c r="T26" i="226" s="1"/>
  <c r="S13" i="226"/>
  <c r="S26" i="226" s="1"/>
  <c r="R13" i="226"/>
  <c r="R26" i="226" s="1"/>
  <c r="Q13" i="226"/>
  <c r="Q26" i="226" s="1"/>
  <c r="P13" i="226"/>
  <c r="P26" i="226" s="1"/>
  <c r="O13" i="226"/>
  <c r="O26" i="226" s="1"/>
  <c r="N13" i="226"/>
  <c r="N26" i="226" s="1"/>
  <c r="N45" i="226" s="1"/>
  <c r="M13" i="226"/>
  <c r="M26" i="226" s="1"/>
  <c r="L13" i="226"/>
  <c r="L26" i="226" s="1"/>
  <c r="K13" i="226"/>
  <c r="K26" i="226" s="1"/>
  <c r="J13" i="226"/>
  <c r="J26" i="226" s="1"/>
  <c r="I13" i="226"/>
  <c r="I26" i="226" s="1"/>
  <c r="H13" i="226"/>
  <c r="H26" i="226" s="1"/>
  <c r="G13" i="226"/>
  <c r="G26" i="226" s="1"/>
  <c r="F13" i="226"/>
  <c r="F26" i="226" s="1"/>
  <c r="F45" i="226" s="1"/>
  <c r="E13" i="226"/>
  <c r="E26" i="226" s="1"/>
  <c r="D13" i="226"/>
  <c r="D26" i="226" s="1"/>
  <c r="C13" i="226"/>
  <c r="C26" i="226" s="1"/>
  <c r="C45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Z37" i="227" s="1"/>
  <c r="W37" i="227"/>
  <c r="W44" i="227" s="1"/>
  <c r="V37" i="227"/>
  <c r="V44" i="227" s="1"/>
  <c r="U37" i="227"/>
  <c r="U44" i="227" s="1"/>
  <c r="T37" i="227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F44" i="227" s="1"/>
  <c r="E37" i="227"/>
  <c r="E44" i="227" s="1"/>
  <c r="D37" i="227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AA45" i="227" s="1"/>
  <c r="Y13" i="227"/>
  <c r="Y26" i="227" s="1"/>
  <c r="X13" i="227"/>
  <c r="X26" i="227" s="1"/>
  <c r="W13" i="227"/>
  <c r="W26" i="227" s="1"/>
  <c r="V13" i="227"/>
  <c r="V26" i="227" s="1"/>
  <c r="V45" i="227" s="1"/>
  <c r="U13" i="227"/>
  <c r="U26" i="227" s="1"/>
  <c r="T13" i="227"/>
  <c r="T26" i="227" s="1"/>
  <c r="S13" i="227"/>
  <c r="S26" i="227" s="1"/>
  <c r="R13" i="227"/>
  <c r="R26" i="227" s="1"/>
  <c r="Q13" i="227"/>
  <c r="Q26" i="227" s="1"/>
  <c r="P13" i="227"/>
  <c r="P26" i="227" s="1"/>
  <c r="O13" i="227"/>
  <c r="O26" i="227" s="1"/>
  <c r="N13" i="227"/>
  <c r="N26" i="227" s="1"/>
  <c r="N45" i="227" s="1"/>
  <c r="M13" i="227"/>
  <c r="M26" i="227" s="1"/>
  <c r="L13" i="227"/>
  <c r="L26" i="227" s="1"/>
  <c r="K13" i="227"/>
  <c r="K26" i="227" s="1"/>
  <c r="J13" i="227"/>
  <c r="J26" i="227" s="1"/>
  <c r="I13" i="227"/>
  <c r="I26" i="227" s="1"/>
  <c r="H13" i="227"/>
  <c r="H26" i="227" s="1"/>
  <c r="G13" i="227"/>
  <c r="G26" i="227" s="1"/>
  <c r="F13" i="227"/>
  <c r="F26" i="227" s="1"/>
  <c r="F45" i="227" s="1"/>
  <c r="E13" i="227"/>
  <c r="E26" i="227" s="1"/>
  <c r="D13" i="227"/>
  <c r="D26" i="227" s="1"/>
  <c r="C13" i="227"/>
  <c r="C26" i="227" s="1"/>
  <c r="C45" i="227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Z37" i="228" s="1"/>
  <c r="W37" i="228"/>
  <c r="W44" i="228" s="1"/>
  <c r="V37" i="228"/>
  <c r="V44" i="228" s="1"/>
  <c r="U37" i="228"/>
  <c r="U44" i="228" s="1"/>
  <c r="T37" i="228"/>
  <c r="S37" i="228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C37" i="228"/>
  <c r="C44" i="228" s="1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AA45" i="228" s="1"/>
  <c r="Y13" i="228"/>
  <c r="X13" i="228"/>
  <c r="W13" i="228"/>
  <c r="V13" i="228"/>
  <c r="V26" i="228" s="1"/>
  <c r="U13" i="228"/>
  <c r="T13" i="228"/>
  <c r="T26" i="228" s="1"/>
  <c r="S13" i="228"/>
  <c r="S26" i="228" s="1"/>
  <c r="R13" i="228"/>
  <c r="Q13" i="228"/>
  <c r="P13" i="228"/>
  <c r="P26" i="228" s="1"/>
  <c r="O13" i="228"/>
  <c r="N13" i="228"/>
  <c r="N26" i="228" s="1"/>
  <c r="M13" i="228"/>
  <c r="L13" i="228"/>
  <c r="L26" i="228" s="1"/>
  <c r="K13" i="228"/>
  <c r="K26" i="228" s="1"/>
  <c r="J13" i="228"/>
  <c r="I13" i="228"/>
  <c r="H13" i="228"/>
  <c r="H26" i="228" s="1"/>
  <c r="G13" i="228"/>
  <c r="F13" i="228"/>
  <c r="F26" i="228" s="1"/>
  <c r="E13" i="228"/>
  <c r="D13" i="228"/>
  <c r="D26" i="228" s="1"/>
  <c r="C13" i="228"/>
  <c r="C26" i="228" s="1"/>
  <c r="C45" i="228" s="1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X37" i="229"/>
  <c r="X44" i="229" s="1"/>
  <c r="Z44" i="229" s="1"/>
  <c r="W37" i="229"/>
  <c r="V37" i="229"/>
  <c r="V44" i="229" s="1"/>
  <c r="U37" i="229"/>
  <c r="T37" i="229"/>
  <c r="S37" i="229"/>
  <c r="S44" i="229" s="1"/>
  <c r="R37" i="229"/>
  <c r="Q37" i="229"/>
  <c r="P37" i="229"/>
  <c r="P44" i="229" s="1"/>
  <c r="O37" i="229"/>
  <c r="N37" i="229"/>
  <c r="N44" i="229" s="1"/>
  <c r="M37" i="229"/>
  <c r="L37" i="229"/>
  <c r="K37" i="229"/>
  <c r="K44" i="229" s="1"/>
  <c r="J37" i="229"/>
  <c r="I37" i="229"/>
  <c r="H37" i="229"/>
  <c r="H44" i="229" s="1"/>
  <c r="G37" i="229"/>
  <c r="F37" i="229"/>
  <c r="F44" i="229" s="1"/>
  <c r="E37" i="229"/>
  <c r="D37" i="229"/>
  <c r="C37" i="229"/>
  <c r="C44" i="229" s="1"/>
  <c r="AA25" i="229"/>
  <c r="Y25" i="229"/>
  <c r="X25" i="229"/>
  <c r="Z25" i="229" s="1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X13" i="229"/>
  <c r="X26" i="229" s="1"/>
  <c r="W13" i="229"/>
  <c r="W26" i="229" s="1"/>
  <c r="V13" i="229"/>
  <c r="V26" i="229" s="1"/>
  <c r="U13" i="229"/>
  <c r="U26" i="229" s="1"/>
  <c r="T13" i="229"/>
  <c r="T26" i="229" s="1"/>
  <c r="S13" i="229"/>
  <c r="S26" i="229" s="1"/>
  <c r="R13" i="229"/>
  <c r="R26" i="229" s="1"/>
  <c r="Q13" i="229"/>
  <c r="Q26" i="229" s="1"/>
  <c r="P13" i="229"/>
  <c r="P26" i="229" s="1"/>
  <c r="O13" i="229"/>
  <c r="O26" i="229" s="1"/>
  <c r="N13" i="229"/>
  <c r="N26" i="229" s="1"/>
  <c r="M13" i="229"/>
  <c r="M26" i="229" s="1"/>
  <c r="L13" i="229"/>
  <c r="L26" i="229" s="1"/>
  <c r="K13" i="229"/>
  <c r="K26" i="229" s="1"/>
  <c r="K45" i="229" s="1"/>
  <c r="J13" i="229"/>
  <c r="J26" i="229" s="1"/>
  <c r="I13" i="229"/>
  <c r="I26" i="229" s="1"/>
  <c r="H13" i="229"/>
  <c r="H26" i="229" s="1"/>
  <c r="G13" i="229"/>
  <c r="G26" i="229" s="1"/>
  <c r="F13" i="229"/>
  <c r="F26" i="229" s="1"/>
  <c r="E13" i="229"/>
  <c r="E26" i="229" s="1"/>
  <c r="D13" i="229"/>
  <c r="D26" i="229" s="1"/>
  <c r="C13" i="229"/>
  <c r="C26" i="229" s="1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X44" i="230"/>
  <c r="Z44" i="230" s="1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Z37" i="230"/>
  <c r="Y37" i="230"/>
  <c r="X37" i="230"/>
  <c r="W37" i="230"/>
  <c r="W44" i="230" s="1"/>
  <c r="V37" i="230"/>
  <c r="U37" i="230"/>
  <c r="T37" i="230"/>
  <c r="S37" i="230"/>
  <c r="R37" i="230"/>
  <c r="R44" i="230" s="1"/>
  <c r="Q37" i="230"/>
  <c r="P37" i="230"/>
  <c r="P44" i="230" s="1"/>
  <c r="O37" i="230"/>
  <c r="O44" i="230" s="1"/>
  <c r="N37" i="230"/>
  <c r="M37" i="230"/>
  <c r="L37" i="230"/>
  <c r="K37" i="230"/>
  <c r="J37" i="230"/>
  <c r="J44" i="230" s="1"/>
  <c r="I37" i="230"/>
  <c r="H37" i="230"/>
  <c r="H44" i="230" s="1"/>
  <c r="G37" i="230"/>
  <c r="G44" i="230" s="1"/>
  <c r="F37" i="230"/>
  <c r="E37" i="230"/>
  <c r="D37" i="230"/>
  <c r="C37" i="230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X13" i="230"/>
  <c r="X26" i="230" s="1"/>
  <c r="W13" i="230"/>
  <c r="W26" i="230" s="1"/>
  <c r="W45" i="230" s="1"/>
  <c r="V13" i="230"/>
  <c r="V26" i="230" s="1"/>
  <c r="U13" i="230"/>
  <c r="U26" i="230" s="1"/>
  <c r="T13" i="230"/>
  <c r="T26" i="230" s="1"/>
  <c r="S13" i="230"/>
  <c r="S26" i="230" s="1"/>
  <c r="R13" i="230"/>
  <c r="R26" i="230" s="1"/>
  <c r="Q13" i="230"/>
  <c r="Q26" i="230" s="1"/>
  <c r="P13" i="230"/>
  <c r="P26" i="230" s="1"/>
  <c r="O13" i="230"/>
  <c r="O26" i="230" s="1"/>
  <c r="O45" i="230" s="1"/>
  <c r="N13" i="230"/>
  <c r="N26" i="230" s="1"/>
  <c r="M13" i="230"/>
  <c r="M26" i="230" s="1"/>
  <c r="L13" i="230"/>
  <c r="L26" i="230" s="1"/>
  <c r="K13" i="230"/>
  <c r="K26" i="230" s="1"/>
  <c r="J13" i="230"/>
  <c r="J26" i="230" s="1"/>
  <c r="I13" i="230"/>
  <c r="I26" i="230" s="1"/>
  <c r="H13" i="230"/>
  <c r="H26" i="230" s="1"/>
  <c r="G13" i="230"/>
  <c r="G26" i="230" s="1"/>
  <c r="G45" i="230" s="1"/>
  <c r="F13" i="230"/>
  <c r="F26" i="230" s="1"/>
  <c r="E13" i="230"/>
  <c r="E26" i="230" s="1"/>
  <c r="D13" i="230"/>
  <c r="D26" i="230" s="1"/>
  <c r="C13" i="230"/>
  <c r="C26" i="230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Z37" i="231" s="1"/>
  <c r="W37" i="231"/>
  <c r="W44" i="231" s="1"/>
  <c r="V37" i="231"/>
  <c r="V44" i="231" s="1"/>
  <c r="U37" i="231"/>
  <c r="T37" i="231"/>
  <c r="T44" i="231" s="1"/>
  <c r="S37" i="231"/>
  <c r="R37" i="231"/>
  <c r="R44" i="231" s="1"/>
  <c r="Q37" i="231"/>
  <c r="Q44" i="231" s="1"/>
  <c r="P37" i="231"/>
  <c r="O37" i="231"/>
  <c r="O44" i="231" s="1"/>
  <c r="N37" i="231"/>
  <c r="N44" i="231" s="1"/>
  <c r="M37" i="231"/>
  <c r="L37" i="231"/>
  <c r="L44" i="231" s="1"/>
  <c r="K37" i="231"/>
  <c r="J37" i="231"/>
  <c r="J44" i="231" s="1"/>
  <c r="I37" i="231"/>
  <c r="I44" i="231" s="1"/>
  <c r="H37" i="231"/>
  <c r="G37" i="231"/>
  <c r="G44" i="231" s="1"/>
  <c r="F37" i="231"/>
  <c r="F44" i="231" s="1"/>
  <c r="E37" i="231"/>
  <c r="D37" i="231"/>
  <c r="D44" i="231" s="1"/>
  <c r="C37" i="23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X13" i="231"/>
  <c r="X26" i="231" s="1"/>
  <c r="W13" i="231"/>
  <c r="W26" i="231" s="1"/>
  <c r="W45" i="231" s="1"/>
  <c r="V13" i="231"/>
  <c r="V26" i="231" s="1"/>
  <c r="U13" i="231"/>
  <c r="U26" i="231" s="1"/>
  <c r="T13" i="231"/>
  <c r="T26" i="231" s="1"/>
  <c r="T45" i="231" s="1"/>
  <c r="S13" i="231"/>
  <c r="S26" i="231" s="1"/>
  <c r="R13" i="231"/>
  <c r="R26" i="231" s="1"/>
  <c r="Q13" i="231"/>
  <c r="Q26" i="231" s="1"/>
  <c r="P13" i="231"/>
  <c r="P26" i="231" s="1"/>
  <c r="O13" i="231"/>
  <c r="O26" i="231" s="1"/>
  <c r="O45" i="231" s="1"/>
  <c r="N13" i="231"/>
  <c r="N26" i="231" s="1"/>
  <c r="M13" i="231"/>
  <c r="M26" i="231" s="1"/>
  <c r="L13" i="231"/>
  <c r="L26" i="231" s="1"/>
  <c r="L45" i="231" s="1"/>
  <c r="K13" i="231"/>
  <c r="K26" i="231" s="1"/>
  <c r="J13" i="231"/>
  <c r="J26" i="231" s="1"/>
  <c r="I13" i="231"/>
  <c r="I26" i="231" s="1"/>
  <c r="H13" i="231"/>
  <c r="H26" i="231" s="1"/>
  <c r="G13" i="231"/>
  <c r="G26" i="231" s="1"/>
  <c r="G45" i="231" s="1"/>
  <c r="F13" i="231"/>
  <c r="F26" i="231" s="1"/>
  <c r="E13" i="231"/>
  <c r="E26" i="231" s="1"/>
  <c r="D13" i="231"/>
  <c r="D26" i="231" s="1"/>
  <c r="D45" i="231" s="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W37" i="232"/>
  <c r="W44" i="232" s="1"/>
  <c r="V37" i="232"/>
  <c r="V44" i="232" s="1"/>
  <c r="U37" i="232"/>
  <c r="T37" i="232"/>
  <c r="T44" i="232" s="1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N44" i="232" s="1"/>
  <c r="M37" i="232"/>
  <c r="L37" i="232"/>
  <c r="L44" i="232" s="1"/>
  <c r="K37" i="232"/>
  <c r="K44" i="232" s="1"/>
  <c r="J37" i="232"/>
  <c r="J44" i="232" s="1"/>
  <c r="I37" i="232"/>
  <c r="I44" i="232" s="1"/>
  <c r="H37" i="232"/>
  <c r="H44" i="232" s="1"/>
  <c r="G37" i="232"/>
  <c r="G44" i="232" s="1"/>
  <c r="F37" i="232"/>
  <c r="F44" i="232" s="1"/>
  <c r="E37" i="232"/>
  <c r="D37" i="232"/>
  <c r="D44" i="232" s="1"/>
  <c r="C37" i="232"/>
  <c r="C44" i="232" s="1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Y26" i="232" s="1"/>
  <c r="X13" i="232"/>
  <c r="X26" i="232" s="1"/>
  <c r="W13" i="232"/>
  <c r="W26" i="232" s="1"/>
  <c r="W45" i="232" s="1"/>
  <c r="V13" i="232"/>
  <c r="V26" i="232" s="1"/>
  <c r="U13" i="232"/>
  <c r="U26" i="232" s="1"/>
  <c r="T13" i="232"/>
  <c r="T26" i="232" s="1"/>
  <c r="T45" i="232" s="1"/>
  <c r="S13" i="232"/>
  <c r="S26" i="232" s="1"/>
  <c r="R13" i="232"/>
  <c r="R26" i="232" s="1"/>
  <c r="Q13" i="232"/>
  <c r="Q26" i="232" s="1"/>
  <c r="P13" i="232"/>
  <c r="P26" i="232" s="1"/>
  <c r="O13" i="232"/>
  <c r="O26" i="232" s="1"/>
  <c r="O45" i="232" s="1"/>
  <c r="N13" i="232"/>
  <c r="N26" i="232" s="1"/>
  <c r="M13" i="232"/>
  <c r="M26" i="232" s="1"/>
  <c r="L13" i="232"/>
  <c r="L26" i="232" s="1"/>
  <c r="L45" i="232" s="1"/>
  <c r="K13" i="232"/>
  <c r="K26" i="232" s="1"/>
  <c r="K45" i="232" s="1"/>
  <c r="J13" i="232"/>
  <c r="J26" i="232" s="1"/>
  <c r="I13" i="232"/>
  <c r="I26" i="232" s="1"/>
  <c r="H13" i="232"/>
  <c r="H26" i="232" s="1"/>
  <c r="G13" i="232"/>
  <c r="G26" i="232" s="1"/>
  <c r="G45" i="232" s="1"/>
  <c r="F13" i="232"/>
  <c r="F26" i="232" s="1"/>
  <c r="E13" i="232"/>
  <c r="E26" i="232" s="1"/>
  <c r="D13" i="232"/>
  <c r="D26" i="232" s="1"/>
  <c r="D45" i="232" s="1"/>
  <c r="C13" i="232"/>
  <c r="C26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X44" i="233"/>
  <c r="Z44" i="233" s="1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Z37" i="233" s="1"/>
  <c r="W37" i="233"/>
  <c r="W44" i="233" s="1"/>
  <c r="V37" i="233"/>
  <c r="V44" i="233" s="1"/>
  <c r="U37" i="233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L37" i="233"/>
  <c r="L44" i="233" s="1"/>
  <c r="K37" i="233"/>
  <c r="K44" i="233" s="1"/>
  <c r="J37" i="233"/>
  <c r="J44" i="233" s="1"/>
  <c r="I37" i="233"/>
  <c r="I44" i="233" s="1"/>
  <c r="H37" i="233"/>
  <c r="H44" i="233" s="1"/>
  <c r="G37" i="233"/>
  <c r="G44" i="233" s="1"/>
  <c r="F37" i="233"/>
  <c r="F44" i="233" s="1"/>
  <c r="E37" i="233"/>
  <c r="D37" i="233"/>
  <c r="D44" i="233" s="1"/>
  <c r="C37" i="233"/>
  <c r="C44" i="233" s="1"/>
  <c r="AA25" i="233"/>
  <c r="Y25" i="233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X13" i="233"/>
  <c r="X26" i="233" s="1"/>
  <c r="W13" i="233"/>
  <c r="W26" i="233" s="1"/>
  <c r="W45" i="233" s="1"/>
  <c r="V13" i="233"/>
  <c r="V26" i="233" s="1"/>
  <c r="U13" i="233"/>
  <c r="U26" i="233" s="1"/>
  <c r="T13" i="233"/>
  <c r="T26" i="233" s="1"/>
  <c r="T45" i="233" s="1"/>
  <c r="S13" i="233"/>
  <c r="S26" i="233" s="1"/>
  <c r="R13" i="233"/>
  <c r="R26" i="233" s="1"/>
  <c r="Q13" i="233"/>
  <c r="Q26" i="233" s="1"/>
  <c r="P13" i="233"/>
  <c r="P26" i="233" s="1"/>
  <c r="O13" i="233"/>
  <c r="O26" i="233" s="1"/>
  <c r="O45" i="233" s="1"/>
  <c r="N13" i="233"/>
  <c r="N26" i="233" s="1"/>
  <c r="M13" i="233"/>
  <c r="M26" i="233" s="1"/>
  <c r="L13" i="233"/>
  <c r="L26" i="233" s="1"/>
  <c r="L45" i="233" s="1"/>
  <c r="K13" i="233"/>
  <c r="K26" i="233" s="1"/>
  <c r="K45" i="233" s="1"/>
  <c r="J13" i="233"/>
  <c r="J26" i="233" s="1"/>
  <c r="I13" i="233"/>
  <c r="I26" i="233" s="1"/>
  <c r="H13" i="233"/>
  <c r="H26" i="233" s="1"/>
  <c r="G13" i="233"/>
  <c r="G26" i="233" s="1"/>
  <c r="G45" i="233" s="1"/>
  <c r="F13" i="233"/>
  <c r="F26" i="233" s="1"/>
  <c r="E13" i="233"/>
  <c r="E26" i="233" s="1"/>
  <c r="D13" i="233"/>
  <c r="D26" i="233" s="1"/>
  <c r="D45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Z37" i="234" s="1"/>
  <c r="W37" i="234"/>
  <c r="W44" i="234" s="1"/>
  <c r="V37" i="234"/>
  <c r="V44" i="234" s="1"/>
  <c r="U37" i="234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L37" i="234"/>
  <c r="L44" i="234" s="1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D37" i="234"/>
  <c r="D44" i="234" s="1"/>
  <c r="C37" i="234"/>
  <c r="C44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Y26" i="234" s="1"/>
  <c r="X13" i="234"/>
  <c r="X26" i="234" s="1"/>
  <c r="W13" i="234"/>
  <c r="W26" i="234" s="1"/>
  <c r="W45" i="234" s="1"/>
  <c r="V13" i="234"/>
  <c r="V26" i="234" s="1"/>
  <c r="U13" i="234"/>
  <c r="U26" i="234" s="1"/>
  <c r="T13" i="234"/>
  <c r="T26" i="234" s="1"/>
  <c r="T45" i="234" s="1"/>
  <c r="S13" i="234"/>
  <c r="S26" i="234" s="1"/>
  <c r="R13" i="234"/>
  <c r="R26" i="234" s="1"/>
  <c r="Q13" i="234"/>
  <c r="Q26" i="234" s="1"/>
  <c r="P13" i="234"/>
  <c r="P26" i="234" s="1"/>
  <c r="O13" i="234"/>
  <c r="O26" i="234" s="1"/>
  <c r="O45" i="234" s="1"/>
  <c r="N13" i="234"/>
  <c r="N26" i="234" s="1"/>
  <c r="M13" i="234"/>
  <c r="M26" i="234" s="1"/>
  <c r="L13" i="234"/>
  <c r="L26" i="234" s="1"/>
  <c r="L45" i="234" s="1"/>
  <c r="K13" i="234"/>
  <c r="K26" i="234" s="1"/>
  <c r="K45" i="234" s="1"/>
  <c r="J13" i="234"/>
  <c r="J26" i="234" s="1"/>
  <c r="I13" i="234"/>
  <c r="I26" i="234" s="1"/>
  <c r="H13" i="234"/>
  <c r="H26" i="234" s="1"/>
  <c r="G13" i="234"/>
  <c r="G26" i="234" s="1"/>
  <c r="G45" i="234" s="1"/>
  <c r="F13" i="234"/>
  <c r="F26" i="234" s="1"/>
  <c r="E13" i="234"/>
  <c r="E26" i="234" s="1"/>
  <c r="D13" i="234"/>
  <c r="D26" i="234" s="1"/>
  <c r="D45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W37" i="235"/>
  <c r="W44" i="235" s="1"/>
  <c r="V37" i="235"/>
  <c r="V44" i="235" s="1"/>
  <c r="U37" i="235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O44" i="235" s="1"/>
  <c r="N37" i="235"/>
  <c r="N44" i="235" s="1"/>
  <c r="M37" i="235"/>
  <c r="L37" i="235"/>
  <c r="L44" i="235" s="1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D37" i="235"/>
  <c r="D44" i="235" s="1"/>
  <c r="C37" i="235"/>
  <c r="C44" i="235" s="1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X13" i="235"/>
  <c r="X26" i="235" s="1"/>
  <c r="W13" i="235"/>
  <c r="W26" i="235" s="1"/>
  <c r="W45" i="235" s="1"/>
  <c r="V13" i="235"/>
  <c r="V26" i="235" s="1"/>
  <c r="U13" i="235"/>
  <c r="U26" i="235" s="1"/>
  <c r="T13" i="235"/>
  <c r="T26" i="235" s="1"/>
  <c r="T45" i="235" s="1"/>
  <c r="S13" i="235"/>
  <c r="S26" i="235" s="1"/>
  <c r="R13" i="235"/>
  <c r="R26" i="235" s="1"/>
  <c r="Q13" i="235"/>
  <c r="Q26" i="235" s="1"/>
  <c r="P13" i="235"/>
  <c r="P26" i="235" s="1"/>
  <c r="O13" i="235"/>
  <c r="O26" i="235" s="1"/>
  <c r="O45" i="235" s="1"/>
  <c r="N13" i="235"/>
  <c r="N26" i="235" s="1"/>
  <c r="M13" i="235"/>
  <c r="M26" i="235" s="1"/>
  <c r="L13" i="235"/>
  <c r="L26" i="235" s="1"/>
  <c r="L45" i="235" s="1"/>
  <c r="K13" i="235"/>
  <c r="K26" i="235" s="1"/>
  <c r="K45" i="235" s="1"/>
  <c r="J13" i="235"/>
  <c r="J26" i="235" s="1"/>
  <c r="I13" i="235"/>
  <c r="I26" i="235" s="1"/>
  <c r="H13" i="235"/>
  <c r="H26" i="235" s="1"/>
  <c r="G13" i="235"/>
  <c r="G26" i="235" s="1"/>
  <c r="G45" i="235" s="1"/>
  <c r="F13" i="235"/>
  <c r="F26" i="235" s="1"/>
  <c r="E13" i="235"/>
  <c r="E26" i="235" s="1"/>
  <c r="D13" i="235"/>
  <c r="D26" i="235" s="1"/>
  <c r="D45" i="235" s="1"/>
  <c r="C13" i="235"/>
  <c r="C26" i="235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X44" i="236"/>
  <c r="Z44" i="236" s="1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Z37" i="236"/>
  <c r="Y37" i="236"/>
  <c r="X37" i="236"/>
  <c r="W37" i="236"/>
  <c r="W44" i="236" s="1"/>
  <c r="V37" i="236"/>
  <c r="U37" i="236"/>
  <c r="T37" i="236"/>
  <c r="T44" i="236" s="1"/>
  <c r="S37" i="236"/>
  <c r="R37" i="236"/>
  <c r="R44" i="236" s="1"/>
  <c r="Q37" i="236"/>
  <c r="P37" i="236"/>
  <c r="P44" i="236" s="1"/>
  <c r="O37" i="236"/>
  <c r="O44" i="236" s="1"/>
  <c r="N37" i="236"/>
  <c r="M37" i="236"/>
  <c r="L37" i="236"/>
  <c r="L44" i="236" s="1"/>
  <c r="K37" i="236"/>
  <c r="J37" i="236"/>
  <c r="J44" i="236" s="1"/>
  <c r="I37" i="236"/>
  <c r="H37" i="236"/>
  <c r="H44" i="236" s="1"/>
  <c r="G37" i="236"/>
  <c r="G44" i="236" s="1"/>
  <c r="F37" i="236"/>
  <c r="E37" i="236"/>
  <c r="D37" i="236"/>
  <c r="D44" i="236" s="1"/>
  <c r="C37" i="236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X13" i="236"/>
  <c r="X26" i="236" s="1"/>
  <c r="W13" i="236"/>
  <c r="W26" i="236" s="1"/>
  <c r="W45" i="236" s="1"/>
  <c r="V13" i="236"/>
  <c r="V26" i="236" s="1"/>
  <c r="U13" i="236"/>
  <c r="U26" i="236" s="1"/>
  <c r="T13" i="236"/>
  <c r="T26" i="236" s="1"/>
  <c r="S13" i="236"/>
  <c r="S26" i="236" s="1"/>
  <c r="R13" i="236"/>
  <c r="R26" i="236" s="1"/>
  <c r="Q13" i="236"/>
  <c r="Q26" i="236" s="1"/>
  <c r="P13" i="236"/>
  <c r="P26" i="236" s="1"/>
  <c r="O13" i="236"/>
  <c r="O26" i="236" s="1"/>
  <c r="O45" i="236" s="1"/>
  <c r="N13" i="236"/>
  <c r="N26" i="236" s="1"/>
  <c r="M13" i="236"/>
  <c r="M26" i="236" s="1"/>
  <c r="L13" i="236"/>
  <c r="L26" i="236" s="1"/>
  <c r="K13" i="236"/>
  <c r="K26" i="236" s="1"/>
  <c r="J13" i="236"/>
  <c r="J26" i="236" s="1"/>
  <c r="I13" i="236"/>
  <c r="I26" i="236" s="1"/>
  <c r="H13" i="236"/>
  <c r="H26" i="236" s="1"/>
  <c r="G13" i="236"/>
  <c r="G26" i="236" s="1"/>
  <c r="G45" i="236" s="1"/>
  <c r="F13" i="236"/>
  <c r="F26" i="236" s="1"/>
  <c r="E13" i="236"/>
  <c r="E26" i="236" s="1"/>
  <c r="D13" i="236"/>
  <c r="D26" i="236" s="1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W37" i="237"/>
  <c r="V37" i="237"/>
  <c r="U37" i="237"/>
  <c r="U44" i="237" s="1"/>
  <c r="T37" i="237"/>
  <c r="S37" i="237"/>
  <c r="S44" i="237" s="1"/>
  <c r="R37" i="237"/>
  <c r="Q37" i="237"/>
  <c r="Q44" i="237" s="1"/>
  <c r="P37" i="237"/>
  <c r="P44" i="237" s="1"/>
  <c r="O37" i="237"/>
  <c r="N37" i="237"/>
  <c r="M37" i="237"/>
  <c r="M44" i="237" s="1"/>
  <c r="L37" i="237"/>
  <c r="K37" i="237"/>
  <c r="K44" i="237" s="1"/>
  <c r="J37" i="237"/>
  <c r="I37" i="237"/>
  <c r="I44" i="237" s="1"/>
  <c r="H37" i="237"/>
  <c r="H44" i="237" s="1"/>
  <c r="G37" i="237"/>
  <c r="F37" i="237"/>
  <c r="E37" i="237"/>
  <c r="E44" i="237" s="1"/>
  <c r="D37" i="237"/>
  <c r="C37" i="237"/>
  <c r="C44" i="237" s="1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X26" i="237" s="1"/>
  <c r="W13" i="237"/>
  <c r="W26" i="237" s="1"/>
  <c r="V13" i="237"/>
  <c r="V26" i="237" s="1"/>
  <c r="U13" i="237"/>
  <c r="U26" i="237" s="1"/>
  <c r="U45" i="237" s="1"/>
  <c r="T13" i="237"/>
  <c r="T26" i="237" s="1"/>
  <c r="S13" i="237"/>
  <c r="S26" i="237" s="1"/>
  <c r="S45" i="237" s="1"/>
  <c r="R13" i="237"/>
  <c r="R26" i="237" s="1"/>
  <c r="Q13" i="237"/>
  <c r="Q26" i="237" s="1"/>
  <c r="P13" i="237"/>
  <c r="P26" i="237" s="1"/>
  <c r="O13" i="237"/>
  <c r="O26" i="237" s="1"/>
  <c r="N13" i="237"/>
  <c r="N26" i="237" s="1"/>
  <c r="M13" i="237"/>
  <c r="M26" i="237" s="1"/>
  <c r="M45" i="237" s="1"/>
  <c r="L13" i="237"/>
  <c r="L26" i="237" s="1"/>
  <c r="K13" i="237"/>
  <c r="K26" i="237" s="1"/>
  <c r="J13" i="237"/>
  <c r="J26" i="237" s="1"/>
  <c r="I13" i="237"/>
  <c r="I26" i="237" s="1"/>
  <c r="H13" i="237"/>
  <c r="H26" i="237" s="1"/>
  <c r="G13" i="237"/>
  <c r="G26" i="237" s="1"/>
  <c r="F13" i="237"/>
  <c r="F26" i="237" s="1"/>
  <c r="E13" i="237"/>
  <c r="E26" i="237" s="1"/>
  <c r="E45" i="237" s="1"/>
  <c r="D13" i="237"/>
  <c r="D26" i="237" s="1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Z37" i="238" s="1"/>
  <c r="W37" i="238"/>
  <c r="W44" i="238" s="1"/>
  <c r="V37" i="238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P44" i="238" s="1"/>
  <c r="O37" i="238"/>
  <c r="O44" i="238" s="1"/>
  <c r="N37" i="238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G44" i="238" s="1"/>
  <c r="F37" i="238"/>
  <c r="E37" i="238"/>
  <c r="E44" i="238" s="1"/>
  <c r="D37" i="238"/>
  <c r="D44" i="238" s="1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X13" i="238"/>
  <c r="X26" i="238" s="1"/>
  <c r="W13" i="238"/>
  <c r="W26" i="238" s="1"/>
  <c r="V13" i="238"/>
  <c r="V26" i="238" s="1"/>
  <c r="U13" i="238"/>
  <c r="U26" i="238" s="1"/>
  <c r="T13" i="238"/>
  <c r="T26" i="238" s="1"/>
  <c r="S13" i="238"/>
  <c r="S26" i="238" s="1"/>
  <c r="R13" i="238"/>
  <c r="R26" i="238" s="1"/>
  <c r="R45" i="238" s="1"/>
  <c r="Q13" i="238"/>
  <c r="Q26" i="238" s="1"/>
  <c r="P13" i="238"/>
  <c r="P26" i="238" s="1"/>
  <c r="O13" i="238"/>
  <c r="O26" i="238" s="1"/>
  <c r="N13" i="238"/>
  <c r="N26" i="238" s="1"/>
  <c r="M13" i="238"/>
  <c r="M26" i="238" s="1"/>
  <c r="L13" i="238"/>
  <c r="L26" i="238" s="1"/>
  <c r="K13" i="238"/>
  <c r="K26" i="238" s="1"/>
  <c r="J13" i="238"/>
  <c r="J26" i="238" s="1"/>
  <c r="J45" i="238" s="1"/>
  <c r="I13" i="238"/>
  <c r="I26" i="238" s="1"/>
  <c r="H13" i="238"/>
  <c r="H26" i="238" s="1"/>
  <c r="G13" i="238"/>
  <c r="G26" i="238" s="1"/>
  <c r="F13" i="238"/>
  <c r="F26" i="238" s="1"/>
  <c r="E13" i="238"/>
  <c r="E26" i="238" s="1"/>
  <c r="D13" i="238"/>
  <c r="D26" i="238" s="1"/>
  <c r="C13" i="238"/>
  <c r="C26" i="238" s="1"/>
  <c r="AA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W37" i="239"/>
  <c r="V37" i="239"/>
  <c r="V44" i="239" s="1"/>
  <c r="U37" i="239"/>
  <c r="U44" i="239" s="1"/>
  <c r="T37" i="239"/>
  <c r="T44" i="239" s="1"/>
  <c r="S37" i="239"/>
  <c r="S44" i="239" s="1"/>
  <c r="R37" i="239"/>
  <c r="R44" i="239" s="1"/>
  <c r="Q37" i="239"/>
  <c r="Q44" i="239" s="1"/>
  <c r="P37" i="239"/>
  <c r="P44" i="239" s="1"/>
  <c r="O37" i="239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F37" i="239"/>
  <c r="F44" i="239" s="1"/>
  <c r="E37" i="239"/>
  <c r="E44" i="239" s="1"/>
  <c r="D37" i="239"/>
  <c r="D44" i="239" s="1"/>
  <c r="C37" i="239"/>
  <c r="C44" i="239" s="1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AA45" i="239" s="1"/>
  <c r="Y13" i="239"/>
  <c r="Y26" i="239" s="1"/>
  <c r="X13" i="239"/>
  <c r="X26" i="239" s="1"/>
  <c r="W13" i="239"/>
  <c r="W26" i="239" s="1"/>
  <c r="V13" i="239"/>
  <c r="V26" i="239" s="1"/>
  <c r="U13" i="239"/>
  <c r="U26" i="239" s="1"/>
  <c r="T13" i="239"/>
  <c r="T26" i="239" s="1"/>
  <c r="S13" i="239"/>
  <c r="S26" i="239" s="1"/>
  <c r="S45" i="239" s="1"/>
  <c r="R13" i="239"/>
  <c r="R26" i="239" s="1"/>
  <c r="Q13" i="239"/>
  <c r="Q26" i="239" s="1"/>
  <c r="P13" i="239"/>
  <c r="P26" i="239" s="1"/>
  <c r="O13" i="239"/>
  <c r="O26" i="239" s="1"/>
  <c r="N13" i="239"/>
  <c r="N26" i="239" s="1"/>
  <c r="M13" i="239"/>
  <c r="M26" i="239" s="1"/>
  <c r="L13" i="239"/>
  <c r="L26" i="239" s="1"/>
  <c r="K13" i="239"/>
  <c r="K26" i="239" s="1"/>
  <c r="J13" i="239"/>
  <c r="J26" i="239" s="1"/>
  <c r="I13" i="239"/>
  <c r="I26" i="239" s="1"/>
  <c r="H13" i="239"/>
  <c r="H26" i="239" s="1"/>
  <c r="G13" i="239"/>
  <c r="G26" i="239" s="1"/>
  <c r="F13" i="239"/>
  <c r="F26" i="239" s="1"/>
  <c r="E13" i="239"/>
  <c r="E26" i="239" s="1"/>
  <c r="D13" i="239"/>
  <c r="D26" i="239" s="1"/>
  <c r="C13" i="239"/>
  <c r="C26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W37" i="240"/>
  <c r="V37" i="240"/>
  <c r="V44" i="240" s="1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F37" i="240"/>
  <c r="F44" i="240" s="1"/>
  <c r="E37" i="240"/>
  <c r="E44" i="240" s="1"/>
  <c r="D37" i="240"/>
  <c r="D44" i="240" s="1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Y13" i="240"/>
  <c r="Y26" i="240" s="1"/>
  <c r="Y45" i="240" s="1"/>
  <c r="X13" i="240"/>
  <c r="X26" i="240" s="1"/>
  <c r="W13" i="240"/>
  <c r="W26" i="240" s="1"/>
  <c r="V13" i="240"/>
  <c r="V26" i="240" s="1"/>
  <c r="V45" i="240" s="1"/>
  <c r="U13" i="240"/>
  <c r="U26" i="240" s="1"/>
  <c r="T13" i="240"/>
  <c r="T26" i="240" s="1"/>
  <c r="S13" i="240"/>
  <c r="S26" i="240" s="1"/>
  <c r="S45" i="240" s="1"/>
  <c r="R13" i="240"/>
  <c r="R26" i="240" s="1"/>
  <c r="Q13" i="240"/>
  <c r="Q26" i="240" s="1"/>
  <c r="Q45" i="240" s="1"/>
  <c r="P13" i="240"/>
  <c r="P26" i="240" s="1"/>
  <c r="O13" i="240"/>
  <c r="O26" i="240" s="1"/>
  <c r="N13" i="240"/>
  <c r="N26" i="240" s="1"/>
  <c r="N45" i="240" s="1"/>
  <c r="M13" i="240"/>
  <c r="M26" i="240" s="1"/>
  <c r="L13" i="240"/>
  <c r="L26" i="240" s="1"/>
  <c r="K13" i="240"/>
  <c r="K26" i="240" s="1"/>
  <c r="J13" i="240"/>
  <c r="J26" i="240" s="1"/>
  <c r="I13" i="240"/>
  <c r="I26" i="240" s="1"/>
  <c r="I45" i="240" s="1"/>
  <c r="H13" i="240"/>
  <c r="H26" i="240" s="1"/>
  <c r="G13" i="240"/>
  <c r="G26" i="240" s="1"/>
  <c r="F13" i="240"/>
  <c r="F26" i="240" s="1"/>
  <c r="F45" i="240" s="1"/>
  <c r="E13" i="240"/>
  <c r="E26" i="240" s="1"/>
  <c r="D13" i="240"/>
  <c r="D26" i="240" s="1"/>
  <c r="C13" i="240"/>
  <c r="C26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W37" i="241"/>
  <c r="V37" i="241"/>
  <c r="V44" i="241" s="1"/>
  <c r="U37" i="241"/>
  <c r="U44" i="241" s="1"/>
  <c r="T37" i="241"/>
  <c r="T44" i="241" s="1"/>
  <c r="S37" i="241"/>
  <c r="S44" i="241" s="1"/>
  <c r="R37" i="241"/>
  <c r="R44" i="241" s="1"/>
  <c r="Q37" i="241"/>
  <c r="Q44" i="241" s="1"/>
  <c r="P37" i="241"/>
  <c r="P44" i="241" s="1"/>
  <c r="O37" i="24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F37" i="241"/>
  <c r="F44" i="241" s="1"/>
  <c r="E37" i="241"/>
  <c r="E44" i="241" s="1"/>
  <c r="D37" i="241"/>
  <c r="D44" i="241" s="1"/>
  <c r="C37" i="241"/>
  <c r="C44" i="241" s="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AA45" i="241" s="1"/>
  <c r="Y13" i="241"/>
  <c r="Y26" i="241" s="1"/>
  <c r="Y45" i="241" s="1"/>
  <c r="X13" i="241"/>
  <c r="X26" i="241" s="1"/>
  <c r="W13" i="241"/>
  <c r="W26" i="241" s="1"/>
  <c r="V13" i="241"/>
  <c r="V26" i="241" s="1"/>
  <c r="U13" i="241"/>
  <c r="U26" i="241" s="1"/>
  <c r="T13" i="241"/>
  <c r="T26" i="241" s="1"/>
  <c r="S13" i="241"/>
  <c r="S26" i="241" s="1"/>
  <c r="R13" i="241"/>
  <c r="R26" i="241" s="1"/>
  <c r="Q13" i="241"/>
  <c r="Q26" i="241" s="1"/>
  <c r="Q45" i="241" s="1"/>
  <c r="P13" i="241"/>
  <c r="P26" i="241" s="1"/>
  <c r="O13" i="241"/>
  <c r="O26" i="241" s="1"/>
  <c r="N13" i="241"/>
  <c r="N26" i="241" s="1"/>
  <c r="M13" i="241"/>
  <c r="M26" i="241" s="1"/>
  <c r="L13" i="241"/>
  <c r="L26" i="241" s="1"/>
  <c r="K13" i="241"/>
  <c r="K26" i="241" s="1"/>
  <c r="J13" i="241"/>
  <c r="J26" i="241" s="1"/>
  <c r="I13" i="241"/>
  <c r="I26" i="241" s="1"/>
  <c r="I45" i="241" s="1"/>
  <c r="H13" i="241"/>
  <c r="H26" i="241" s="1"/>
  <c r="G13" i="241"/>
  <c r="G26" i="241" s="1"/>
  <c r="F13" i="241"/>
  <c r="F26" i="241" s="1"/>
  <c r="E13" i="241"/>
  <c r="E26" i="241" s="1"/>
  <c r="D13" i="241"/>
  <c r="D26" i="241" s="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Z37" i="242" s="1"/>
  <c r="W37" i="242"/>
  <c r="W44" i="242" s="1"/>
  <c r="V37" i="242"/>
  <c r="V44" i="242" s="1"/>
  <c r="U37" i="242"/>
  <c r="U44" i="242" s="1"/>
  <c r="T37" i="242"/>
  <c r="S37" i="242"/>
  <c r="S44" i="242" s="1"/>
  <c r="R37" i="242"/>
  <c r="R44" i="242" s="1"/>
  <c r="Q37" i="242"/>
  <c r="Q44" i="242" s="1"/>
  <c r="P37" i="242"/>
  <c r="O37" i="242"/>
  <c r="O44" i="242" s="1"/>
  <c r="N37" i="242"/>
  <c r="N44" i="242" s="1"/>
  <c r="M37" i="242"/>
  <c r="M44" i="242" s="1"/>
  <c r="L37" i="242"/>
  <c r="K37" i="242"/>
  <c r="K44" i="242" s="1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E44" i="242" s="1"/>
  <c r="D37" i="242"/>
  <c r="D44" i="242" s="1"/>
  <c r="C37" i="242"/>
  <c r="C44" i="242" s="1"/>
  <c r="AA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X13" i="242"/>
  <c r="X26" i="242" s="1"/>
  <c r="W13" i="242"/>
  <c r="W26" i="242" s="1"/>
  <c r="W45" i="242" s="1"/>
  <c r="V13" i="242"/>
  <c r="V26" i="242" s="1"/>
  <c r="U13" i="242"/>
  <c r="U26" i="242" s="1"/>
  <c r="T13" i="242"/>
  <c r="T26" i="242" s="1"/>
  <c r="S13" i="242"/>
  <c r="S26" i="242" s="1"/>
  <c r="R13" i="242"/>
  <c r="R26" i="242" s="1"/>
  <c r="Q13" i="242"/>
  <c r="Q26" i="242" s="1"/>
  <c r="P13" i="242"/>
  <c r="P26" i="242" s="1"/>
  <c r="O13" i="242"/>
  <c r="O26" i="242" s="1"/>
  <c r="O45" i="242" s="1"/>
  <c r="N13" i="242"/>
  <c r="N26" i="242" s="1"/>
  <c r="M13" i="242"/>
  <c r="M26" i="242" s="1"/>
  <c r="L13" i="242"/>
  <c r="L26" i="242" s="1"/>
  <c r="K13" i="242"/>
  <c r="K26" i="242" s="1"/>
  <c r="J13" i="242"/>
  <c r="J26" i="242" s="1"/>
  <c r="I13" i="242"/>
  <c r="I26" i="242" s="1"/>
  <c r="H13" i="242"/>
  <c r="H26" i="242" s="1"/>
  <c r="G13" i="242"/>
  <c r="G26" i="242" s="1"/>
  <c r="G45" i="242" s="1"/>
  <c r="F13" i="242"/>
  <c r="F26" i="242" s="1"/>
  <c r="E13" i="242"/>
  <c r="E26" i="242" s="1"/>
  <c r="D13" i="242"/>
  <c r="D26" i="242" s="1"/>
  <c r="C13" i="242"/>
  <c r="C26" i="242" s="1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X37" i="243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R44" i="243" s="1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AA25" i="243"/>
  <c r="Y25" i="243"/>
  <c r="Z25" i="243" s="1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X26" i="243" s="1"/>
  <c r="W13" i="243"/>
  <c r="W26" i="243" s="1"/>
  <c r="W45" i="243" s="1"/>
  <c r="V13" i="243"/>
  <c r="V26" i="243" s="1"/>
  <c r="U13" i="243"/>
  <c r="U26" i="243" s="1"/>
  <c r="T13" i="243"/>
  <c r="T26" i="243" s="1"/>
  <c r="S13" i="243"/>
  <c r="S26" i="243" s="1"/>
  <c r="R13" i="243"/>
  <c r="R26" i="243" s="1"/>
  <c r="R45" i="243" s="1"/>
  <c r="Q13" i="243"/>
  <c r="Q26" i="243" s="1"/>
  <c r="P13" i="243"/>
  <c r="P26" i="243" s="1"/>
  <c r="O13" i="243"/>
  <c r="O26" i="243" s="1"/>
  <c r="O45" i="243" s="1"/>
  <c r="N13" i="243"/>
  <c r="N26" i="243" s="1"/>
  <c r="M13" i="243"/>
  <c r="M26" i="243" s="1"/>
  <c r="L13" i="243"/>
  <c r="L26" i="243" s="1"/>
  <c r="K13" i="243"/>
  <c r="K26" i="243" s="1"/>
  <c r="J13" i="243"/>
  <c r="J26" i="243" s="1"/>
  <c r="J45" i="243" s="1"/>
  <c r="I13" i="243"/>
  <c r="I26" i="243" s="1"/>
  <c r="H13" i="243"/>
  <c r="H26" i="243" s="1"/>
  <c r="G13" i="243"/>
  <c r="G26" i="243" s="1"/>
  <c r="G45" i="243" s="1"/>
  <c r="F13" i="243"/>
  <c r="F26" i="243" s="1"/>
  <c r="E13" i="243"/>
  <c r="E26" i="243" s="1"/>
  <c r="D13" i="243"/>
  <c r="D26" i="243" s="1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X37" i="244"/>
  <c r="W37" i="244"/>
  <c r="V37" i="244"/>
  <c r="V44" i="244" s="1"/>
  <c r="U37" i="244"/>
  <c r="U44" i="244" s="1"/>
  <c r="T37" i="244"/>
  <c r="S37" i="244"/>
  <c r="S44" i="244" s="1"/>
  <c r="R37" i="244"/>
  <c r="Q37" i="244"/>
  <c r="P37" i="244"/>
  <c r="P44" i="244" s="1"/>
  <c r="O37" i="244"/>
  <c r="N37" i="244"/>
  <c r="N44" i="244" s="1"/>
  <c r="M37" i="244"/>
  <c r="L37" i="244"/>
  <c r="K37" i="244"/>
  <c r="K44" i="244" s="1"/>
  <c r="J37" i="244"/>
  <c r="I37" i="244"/>
  <c r="H37" i="244"/>
  <c r="H44" i="244" s="1"/>
  <c r="G37" i="244"/>
  <c r="F37" i="244"/>
  <c r="F44" i="244" s="1"/>
  <c r="E37" i="244"/>
  <c r="D37" i="244"/>
  <c r="C37" i="244"/>
  <c r="C44" i="244" s="1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Y26" i="244" s="1"/>
  <c r="X13" i="244"/>
  <c r="X26" i="244" s="1"/>
  <c r="W13" i="244"/>
  <c r="W26" i="244" s="1"/>
  <c r="V13" i="244"/>
  <c r="V26" i="244" s="1"/>
  <c r="U13" i="244"/>
  <c r="U26" i="244" s="1"/>
  <c r="T13" i="244"/>
  <c r="T26" i="244" s="1"/>
  <c r="S13" i="244"/>
  <c r="S26" i="244" s="1"/>
  <c r="R13" i="244"/>
  <c r="R26" i="244" s="1"/>
  <c r="Q13" i="244"/>
  <c r="Q26" i="244" s="1"/>
  <c r="P13" i="244"/>
  <c r="P26" i="244" s="1"/>
  <c r="O13" i="244"/>
  <c r="O26" i="244" s="1"/>
  <c r="N13" i="244"/>
  <c r="N26" i="244" s="1"/>
  <c r="M13" i="244"/>
  <c r="M26" i="244" s="1"/>
  <c r="L13" i="244"/>
  <c r="L26" i="244" s="1"/>
  <c r="K13" i="244"/>
  <c r="K26" i="244" s="1"/>
  <c r="J13" i="244"/>
  <c r="J26" i="244" s="1"/>
  <c r="I13" i="244"/>
  <c r="I26" i="244" s="1"/>
  <c r="H13" i="244"/>
  <c r="H26" i="244" s="1"/>
  <c r="G13" i="244"/>
  <c r="G26" i="244" s="1"/>
  <c r="F13" i="244"/>
  <c r="F26" i="244" s="1"/>
  <c r="E13" i="244"/>
  <c r="E26" i="244" s="1"/>
  <c r="D13" i="244"/>
  <c r="D26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X37" i="245"/>
  <c r="W37" i="245"/>
  <c r="V37" i="245"/>
  <c r="V44" i="245" s="1"/>
  <c r="U37" i="245"/>
  <c r="T37" i="245"/>
  <c r="T44" i="245" s="1"/>
  <c r="S37" i="245"/>
  <c r="S44" i="245" s="1"/>
  <c r="R37" i="245"/>
  <c r="Q37" i="245"/>
  <c r="P37" i="245"/>
  <c r="P44" i="245" s="1"/>
  <c r="O37" i="245"/>
  <c r="N37" i="245"/>
  <c r="N44" i="245" s="1"/>
  <c r="M37" i="245"/>
  <c r="L37" i="245"/>
  <c r="L44" i="245" s="1"/>
  <c r="K37" i="245"/>
  <c r="K44" i="245" s="1"/>
  <c r="J37" i="245"/>
  <c r="I37" i="245"/>
  <c r="H37" i="245"/>
  <c r="H44" i="245" s="1"/>
  <c r="G37" i="245"/>
  <c r="F37" i="245"/>
  <c r="F44" i="245" s="1"/>
  <c r="E37" i="245"/>
  <c r="D37" i="245"/>
  <c r="D44" i="245" s="1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X26" i="245" s="1"/>
  <c r="W13" i="245"/>
  <c r="W26" i="245" s="1"/>
  <c r="V13" i="245"/>
  <c r="V26" i="245" s="1"/>
  <c r="U13" i="245"/>
  <c r="U26" i="245" s="1"/>
  <c r="T13" i="245"/>
  <c r="T26" i="245" s="1"/>
  <c r="S13" i="245"/>
  <c r="S26" i="245" s="1"/>
  <c r="R13" i="245"/>
  <c r="R26" i="245" s="1"/>
  <c r="Q13" i="245"/>
  <c r="Q26" i="245" s="1"/>
  <c r="P13" i="245"/>
  <c r="P26" i="245" s="1"/>
  <c r="O13" i="245"/>
  <c r="O26" i="245" s="1"/>
  <c r="N13" i="245"/>
  <c r="N26" i="245" s="1"/>
  <c r="M13" i="245"/>
  <c r="M26" i="245" s="1"/>
  <c r="L13" i="245"/>
  <c r="L26" i="245" s="1"/>
  <c r="K13" i="245"/>
  <c r="K26" i="245" s="1"/>
  <c r="J13" i="245"/>
  <c r="J26" i="245" s="1"/>
  <c r="I13" i="245"/>
  <c r="I26" i="245" s="1"/>
  <c r="H13" i="245"/>
  <c r="H26" i="245" s="1"/>
  <c r="G13" i="245"/>
  <c r="G26" i="245" s="1"/>
  <c r="F13" i="245"/>
  <c r="F26" i="245" s="1"/>
  <c r="E13" i="245"/>
  <c r="E26" i="245" s="1"/>
  <c r="D13" i="245"/>
  <c r="D26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X37" i="246"/>
  <c r="Z37" i="246" s="1"/>
  <c r="W37" i="246"/>
  <c r="W44" i="246" s="1"/>
  <c r="V37" i="246"/>
  <c r="V44" i="246" s="1"/>
  <c r="U37" i="246"/>
  <c r="T37" i="246"/>
  <c r="T44" i="246" s="1"/>
  <c r="S37" i="246"/>
  <c r="S44" i="246" s="1"/>
  <c r="R37" i="246"/>
  <c r="Q37" i="246"/>
  <c r="P37" i="246"/>
  <c r="O37" i="246"/>
  <c r="O44" i="246" s="1"/>
  <c r="N37" i="246"/>
  <c r="N44" i="246" s="1"/>
  <c r="M37" i="246"/>
  <c r="L37" i="246"/>
  <c r="L44" i="246" s="1"/>
  <c r="K37" i="246"/>
  <c r="K44" i="246" s="1"/>
  <c r="J37" i="246"/>
  <c r="I37" i="246"/>
  <c r="H37" i="246"/>
  <c r="G37" i="246"/>
  <c r="G44" i="246" s="1"/>
  <c r="F37" i="246"/>
  <c r="F44" i="246" s="1"/>
  <c r="E37" i="246"/>
  <c r="D37" i="246"/>
  <c r="D44" i="246" s="1"/>
  <c r="C37" i="246"/>
  <c r="C44" i="246" s="1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X26" i="246" s="1"/>
  <c r="W13" i="246"/>
  <c r="W26" i="246" s="1"/>
  <c r="V13" i="246"/>
  <c r="V26" i="246" s="1"/>
  <c r="U13" i="246"/>
  <c r="U26" i="246" s="1"/>
  <c r="T13" i="246"/>
  <c r="T26" i="246" s="1"/>
  <c r="T45" i="246" s="1"/>
  <c r="S13" i="246"/>
  <c r="S26" i="246" s="1"/>
  <c r="R13" i="246"/>
  <c r="R26" i="246" s="1"/>
  <c r="Q13" i="246"/>
  <c r="Q26" i="246" s="1"/>
  <c r="P13" i="246"/>
  <c r="P26" i="246" s="1"/>
  <c r="O13" i="246"/>
  <c r="O26" i="246" s="1"/>
  <c r="N13" i="246"/>
  <c r="N26" i="246" s="1"/>
  <c r="M13" i="246"/>
  <c r="M26" i="246" s="1"/>
  <c r="L13" i="246"/>
  <c r="L26" i="246" s="1"/>
  <c r="L45" i="246" s="1"/>
  <c r="K13" i="246"/>
  <c r="K26" i="246" s="1"/>
  <c r="J13" i="246"/>
  <c r="J26" i="246" s="1"/>
  <c r="I13" i="246"/>
  <c r="I26" i="246" s="1"/>
  <c r="H13" i="246"/>
  <c r="H26" i="246" s="1"/>
  <c r="G13" i="246"/>
  <c r="G26" i="246" s="1"/>
  <c r="F13" i="246"/>
  <c r="F26" i="246" s="1"/>
  <c r="E13" i="246"/>
  <c r="E26" i="246" s="1"/>
  <c r="D13" i="246"/>
  <c r="D26" i="246" s="1"/>
  <c r="D45" i="246" s="1"/>
  <c r="C13" i="246"/>
  <c r="C26" i="246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Z37" i="247" s="1"/>
  <c r="W37" i="247"/>
  <c r="V37" i="247"/>
  <c r="V44" i="247" s="1"/>
  <c r="U37" i="247"/>
  <c r="U44" i="247" s="1"/>
  <c r="T37" i="247"/>
  <c r="T44" i="247" s="1"/>
  <c r="S37" i="247"/>
  <c r="R37" i="247"/>
  <c r="R44" i="247" s="1"/>
  <c r="Q37" i="247"/>
  <c r="Q44" i="247" s="1"/>
  <c r="P37" i="247"/>
  <c r="P44" i="247" s="1"/>
  <c r="O37" i="247"/>
  <c r="N37" i="247"/>
  <c r="N44" i="247" s="1"/>
  <c r="M37" i="247"/>
  <c r="L37" i="247"/>
  <c r="L44" i="247" s="1"/>
  <c r="K37" i="247"/>
  <c r="J37" i="247"/>
  <c r="J44" i="247" s="1"/>
  <c r="I37" i="247"/>
  <c r="I44" i="247" s="1"/>
  <c r="H37" i="247"/>
  <c r="H44" i="247" s="1"/>
  <c r="G37" i="247"/>
  <c r="F37" i="247"/>
  <c r="F44" i="247" s="1"/>
  <c r="E37" i="247"/>
  <c r="E44" i="247" s="1"/>
  <c r="D37" i="247"/>
  <c r="D44" i="247" s="1"/>
  <c r="C37" i="247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Y45" i="247" s="1"/>
  <c r="X13" i="247"/>
  <c r="X26" i="247" s="1"/>
  <c r="W13" i="247"/>
  <c r="W26" i="247" s="1"/>
  <c r="V13" i="247"/>
  <c r="V26" i="247" s="1"/>
  <c r="U13" i="247"/>
  <c r="U26" i="247" s="1"/>
  <c r="T13" i="247"/>
  <c r="T26" i="247" s="1"/>
  <c r="S13" i="247"/>
  <c r="S26" i="247" s="1"/>
  <c r="R13" i="247"/>
  <c r="R26" i="247" s="1"/>
  <c r="Q13" i="247"/>
  <c r="Q26" i="247" s="1"/>
  <c r="Q45" i="247" s="1"/>
  <c r="P13" i="247"/>
  <c r="P26" i="247" s="1"/>
  <c r="O13" i="247"/>
  <c r="O26" i="247" s="1"/>
  <c r="N13" i="247"/>
  <c r="N26" i="247" s="1"/>
  <c r="M13" i="247"/>
  <c r="M26" i="247" s="1"/>
  <c r="L13" i="247"/>
  <c r="L26" i="247" s="1"/>
  <c r="K13" i="247"/>
  <c r="K26" i="247" s="1"/>
  <c r="J13" i="247"/>
  <c r="J26" i="247" s="1"/>
  <c r="I13" i="247"/>
  <c r="I26" i="247" s="1"/>
  <c r="I45" i="247" s="1"/>
  <c r="H13" i="247"/>
  <c r="H26" i="247" s="1"/>
  <c r="G13" i="247"/>
  <c r="G26" i="247" s="1"/>
  <c r="F13" i="247"/>
  <c r="F26" i="247" s="1"/>
  <c r="E13" i="247"/>
  <c r="E26" i="247" s="1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Z37" i="248" s="1"/>
  <c r="W37" i="248"/>
  <c r="V37" i="248"/>
  <c r="V44" i="248" s="1"/>
  <c r="U37" i="248"/>
  <c r="U44" i="248" s="1"/>
  <c r="T37" i="248"/>
  <c r="T44" i="248" s="1"/>
  <c r="S37" i="248"/>
  <c r="R37" i="248"/>
  <c r="Q37" i="248"/>
  <c r="Q44" i="248" s="1"/>
  <c r="P37" i="248"/>
  <c r="P44" i="248" s="1"/>
  <c r="O37" i="248"/>
  <c r="N37" i="248"/>
  <c r="N44" i="248" s="1"/>
  <c r="M37" i="248"/>
  <c r="M44" i="248" s="1"/>
  <c r="L37" i="248"/>
  <c r="L44" i="248" s="1"/>
  <c r="K37" i="248"/>
  <c r="J37" i="248"/>
  <c r="I37" i="248"/>
  <c r="I44" i="248" s="1"/>
  <c r="H37" i="248"/>
  <c r="H44" i="248" s="1"/>
  <c r="G37" i="248"/>
  <c r="F37" i="248"/>
  <c r="F44" i="248" s="1"/>
  <c r="E37" i="248"/>
  <c r="E44" i="248" s="1"/>
  <c r="D37" i="248"/>
  <c r="D44" i="248" s="1"/>
  <c r="C37" i="248"/>
  <c r="AA25" i="248"/>
  <c r="Y25" i="248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AA45" i="248" s="1"/>
  <c r="Y13" i="248"/>
  <c r="Y26" i="248" s="1"/>
  <c r="Y45" i="248" s="1"/>
  <c r="X13" i="248"/>
  <c r="X26" i="248" s="1"/>
  <c r="W13" i="248"/>
  <c r="W26" i="248" s="1"/>
  <c r="V13" i="248"/>
  <c r="V26" i="248" s="1"/>
  <c r="U13" i="248"/>
  <c r="U26" i="248" s="1"/>
  <c r="T13" i="248"/>
  <c r="T26" i="248" s="1"/>
  <c r="T45" i="248" s="1"/>
  <c r="S13" i="248"/>
  <c r="S26" i="248" s="1"/>
  <c r="R13" i="248"/>
  <c r="R26" i="248" s="1"/>
  <c r="Q13" i="248"/>
  <c r="Q26" i="248" s="1"/>
  <c r="Q45" i="248" s="1"/>
  <c r="P13" i="248"/>
  <c r="P26" i="248" s="1"/>
  <c r="O13" i="248"/>
  <c r="O26" i="248" s="1"/>
  <c r="N13" i="248"/>
  <c r="N26" i="248" s="1"/>
  <c r="M13" i="248"/>
  <c r="M26" i="248" s="1"/>
  <c r="L13" i="248"/>
  <c r="L26" i="248" s="1"/>
  <c r="L45" i="248" s="1"/>
  <c r="K13" i="248"/>
  <c r="K26" i="248" s="1"/>
  <c r="J13" i="248"/>
  <c r="J26" i="248" s="1"/>
  <c r="I13" i="248"/>
  <c r="I26" i="248" s="1"/>
  <c r="I45" i="248" s="1"/>
  <c r="H13" i="248"/>
  <c r="H26" i="248" s="1"/>
  <c r="G13" i="248"/>
  <c r="G26" i="248" s="1"/>
  <c r="F13" i="248"/>
  <c r="F26" i="248" s="1"/>
  <c r="E13" i="248"/>
  <c r="E26" i="248" s="1"/>
  <c r="D13" i="248"/>
  <c r="D26" i="248" s="1"/>
  <c r="D45" i="248" s="1"/>
  <c r="C13" i="248"/>
  <c r="C26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X37" i="249"/>
  <c r="W37" i="249"/>
  <c r="W44" i="249" s="1"/>
  <c r="V37" i="249"/>
  <c r="V44" i="249" s="1"/>
  <c r="U37" i="249"/>
  <c r="U44" i="249" s="1"/>
  <c r="T37" i="249"/>
  <c r="S37" i="249"/>
  <c r="R37" i="249"/>
  <c r="R44" i="249" s="1"/>
  <c r="Q37" i="249"/>
  <c r="P37" i="249"/>
  <c r="O37" i="249"/>
  <c r="O44" i="249" s="1"/>
  <c r="N37" i="249"/>
  <c r="N44" i="249" s="1"/>
  <c r="M37" i="249"/>
  <c r="M44" i="249" s="1"/>
  <c r="L37" i="249"/>
  <c r="K37" i="249"/>
  <c r="J37" i="249"/>
  <c r="J44" i="249" s="1"/>
  <c r="I37" i="249"/>
  <c r="H37" i="249"/>
  <c r="G37" i="249"/>
  <c r="G44" i="249" s="1"/>
  <c r="F37" i="249"/>
  <c r="F44" i="249" s="1"/>
  <c r="E37" i="249"/>
  <c r="E44" i="249" s="1"/>
  <c r="D37" i="249"/>
  <c r="C37" i="249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Y13" i="249"/>
  <c r="Y26" i="249" s="1"/>
  <c r="X13" i="249"/>
  <c r="X26" i="249" s="1"/>
  <c r="W13" i="249"/>
  <c r="W26" i="249" s="1"/>
  <c r="V13" i="249"/>
  <c r="V26" i="249" s="1"/>
  <c r="V45" i="249" s="1"/>
  <c r="U13" i="249"/>
  <c r="U26" i="249" s="1"/>
  <c r="T13" i="249"/>
  <c r="T26" i="249" s="1"/>
  <c r="S13" i="249"/>
  <c r="S26" i="249" s="1"/>
  <c r="R13" i="249"/>
  <c r="R26" i="249" s="1"/>
  <c r="Q13" i="249"/>
  <c r="Q26" i="249" s="1"/>
  <c r="P13" i="249"/>
  <c r="P26" i="249" s="1"/>
  <c r="O13" i="249"/>
  <c r="O26" i="249" s="1"/>
  <c r="N13" i="249"/>
  <c r="N26" i="249" s="1"/>
  <c r="N45" i="249" s="1"/>
  <c r="M13" i="249"/>
  <c r="M26" i="249" s="1"/>
  <c r="L13" i="249"/>
  <c r="L26" i="249" s="1"/>
  <c r="K13" i="249"/>
  <c r="K26" i="249" s="1"/>
  <c r="J13" i="249"/>
  <c r="J26" i="249" s="1"/>
  <c r="I13" i="249"/>
  <c r="I26" i="249" s="1"/>
  <c r="H13" i="249"/>
  <c r="H26" i="249" s="1"/>
  <c r="G13" i="249"/>
  <c r="G26" i="249" s="1"/>
  <c r="F13" i="249"/>
  <c r="F26" i="249" s="1"/>
  <c r="F45" i="249" s="1"/>
  <c r="E13" i="249"/>
  <c r="E26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P44" i="250" s="1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X37" i="250"/>
  <c r="Z37" i="250" s="1"/>
  <c r="W37" i="250"/>
  <c r="W44" i="250" s="1"/>
  <c r="V37" i="250"/>
  <c r="V44" i="250" s="1"/>
  <c r="U37" i="250"/>
  <c r="T37" i="250"/>
  <c r="S37" i="250"/>
  <c r="S44" i="250" s="1"/>
  <c r="R37" i="250"/>
  <c r="Q37" i="250"/>
  <c r="P37" i="250"/>
  <c r="O37" i="250"/>
  <c r="O44" i="250" s="1"/>
  <c r="N37" i="250"/>
  <c r="N44" i="250" s="1"/>
  <c r="M37" i="250"/>
  <c r="L37" i="250"/>
  <c r="K37" i="250"/>
  <c r="K44" i="250" s="1"/>
  <c r="J37" i="250"/>
  <c r="I37" i="250"/>
  <c r="H37" i="250"/>
  <c r="G37" i="250"/>
  <c r="G44" i="250" s="1"/>
  <c r="F37" i="250"/>
  <c r="F44" i="250" s="1"/>
  <c r="E37" i="250"/>
  <c r="D37" i="250"/>
  <c r="C37" i="250"/>
  <c r="C44" i="250" s="1"/>
  <c r="AA25" i="250"/>
  <c r="Y25" i="250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W26" i="250" s="1"/>
  <c r="V13" i="250"/>
  <c r="V26" i="250" s="1"/>
  <c r="U13" i="250"/>
  <c r="U26" i="250" s="1"/>
  <c r="T13" i="250"/>
  <c r="T26" i="250" s="1"/>
  <c r="S13" i="250"/>
  <c r="S26" i="250" s="1"/>
  <c r="R13" i="250"/>
  <c r="R26" i="250" s="1"/>
  <c r="Q13" i="250"/>
  <c r="Q26" i="250" s="1"/>
  <c r="P13" i="250"/>
  <c r="P26" i="250" s="1"/>
  <c r="O13" i="250"/>
  <c r="O26" i="250" s="1"/>
  <c r="N13" i="250"/>
  <c r="N26" i="250" s="1"/>
  <c r="M13" i="250"/>
  <c r="M26" i="250" s="1"/>
  <c r="L13" i="250"/>
  <c r="L26" i="250" s="1"/>
  <c r="K13" i="250"/>
  <c r="K26" i="250" s="1"/>
  <c r="K45" i="250" s="1"/>
  <c r="J13" i="250"/>
  <c r="J26" i="250" s="1"/>
  <c r="I13" i="250"/>
  <c r="I26" i="250" s="1"/>
  <c r="H13" i="250"/>
  <c r="H26" i="250" s="1"/>
  <c r="G13" i="250"/>
  <c r="G26" i="250" s="1"/>
  <c r="F13" i="250"/>
  <c r="F26" i="250" s="1"/>
  <c r="E13" i="250"/>
  <c r="E26" i="250" s="1"/>
  <c r="D13" i="250"/>
  <c r="D26" i="250" s="1"/>
  <c r="C13" i="250"/>
  <c r="C26" i="250" s="1"/>
  <c r="C45" i="250" s="1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P44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X37" i="251"/>
  <c r="X44" i="251" s="1"/>
  <c r="W37" i="251"/>
  <c r="W44" i="251" s="1"/>
  <c r="V37" i="251"/>
  <c r="V44" i="251" s="1"/>
  <c r="U37" i="251"/>
  <c r="T37" i="251"/>
  <c r="S37" i="251"/>
  <c r="R37" i="251"/>
  <c r="R44" i="251" s="1"/>
  <c r="Q37" i="251"/>
  <c r="P37" i="251"/>
  <c r="O37" i="251"/>
  <c r="O44" i="251" s="1"/>
  <c r="N37" i="251"/>
  <c r="N44" i="251" s="1"/>
  <c r="M37" i="251"/>
  <c r="L37" i="251"/>
  <c r="K37" i="251"/>
  <c r="J37" i="251"/>
  <c r="J44" i="251" s="1"/>
  <c r="I37" i="251"/>
  <c r="H37" i="251"/>
  <c r="G37" i="251"/>
  <c r="G44" i="251" s="1"/>
  <c r="F37" i="251"/>
  <c r="F44" i="251" s="1"/>
  <c r="E37" i="251"/>
  <c r="D37" i="251"/>
  <c r="C37" i="25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AA45" i="251" s="1"/>
  <c r="Y13" i="251"/>
  <c r="Y26" i="251" s="1"/>
  <c r="X13" i="251"/>
  <c r="X26" i="251" s="1"/>
  <c r="W13" i="251"/>
  <c r="W26" i="251" s="1"/>
  <c r="V13" i="251"/>
  <c r="V26" i="251" s="1"/>
  <c r="U13" i="251"/>
  <c r="U26" i="251" s="1"/>
  <c r="T13" i="251"/>
  <c r="T26" i="251" s="1"/>
  <c r="S13" i="251"/>
  <c r="S26" i="251" s="1"/>
  <c r="R13" i="251"/>
  <c r="R26" i="251" s="1"/>
  <c r="Q13" i="251"/>
  <c r="Q26" i="251" s="1"/>
  <c r="P13" i="251"/>
  <c r="P26" i="251" s="1"/>
  <c r="O13" i="251"/>
  <c r="O26" i="251" s="1"/>
  <c r="N13" i="251"/>
  <c r="N26" i="251" s="1"/>
  <c r="M13" i="251"/>
  <c r="M26" i="251" s="1"/>
  <c r="L13" i="251"/>
  <c r="L26" i="251" s="1"/>
  <c r="K13" i="251"/>
  <c r="K26" i="251" s="1"/>
  <c r="J13" i="251"/>
  <c r="J26" i="251" s="1"/>
  <c r="I13" i="251"/>
  <c r="I26" i="251" s="1"/>
  <c r="H13" i="251"/>
  <c r="H26" i="251" s="1"/>
  <c r="G13" i="251"/>
  <c r="G26" i="251" s="1"/>
  <c r="F13" i="251"/>
  <c r="F26" i="251" s="1"/>
  <c r="E13" i="251"/>
  <c r="E26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Y37" i="252"/>
  <c r="Y44" i="252" s="1"/>
  <c r="X37" i="252"/>
  <c r="W37" i="252"/>
  <c r="W44" i="252" s="1"/>
  <c r="V37" i="252"/>
  <c r="V44" i="252" s="1"/>
  <c r="U37" i="252"/>
  <c r="U44" i="252" s="1"/>
  <c r="T37" i="252"/>
  <c r="T44" i="252" s="1"/>
  <c r="S37" i="252"/>
  <c r="R37" i="252"/>
  <c r="Q37" i="252"/>
  <c r="Q44" i="252" s="1"/>
  <c r="P37" i="252"/>
  <c r="P44" i="252" s="1"/>
  <c r="O37" i="252"/>
  <c r="O44" i="252" s="1"/>
  <c r="N37" i="252"/>
  <c r="N44" i="252" s="1"/>
  <c r="M37" i="252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D37" i="252"/>
  <c r="D44" i="252" s="1"/>
  <c r="C37" i="252"/>
  <c r="C44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X13" i="252"/>
  <c r="W13" i="252"/>
  <c r="V13" i="252"/>
  <c r="V26" i="252" s="1"/>
  <c r="V45" i="252" s="1"/>
  <c r="U13" i="252"/>
  <c r="U26" i="252" s="1"/>
  <c r="T13" i="252"/>
  <c r="T26" i="252" s="1"/>
  <c r="S13" i="252"/>
  <c r="S26" i="252" s="1"/>
  <c r="R13" i="252"/>
  <c r="R26" i="252" s="1"/>
  <c r="Q13" i="252"/>
  <c r="Q26" i="252" s="1"/>
  <c r="P13" i="252"/>
  <c r="O13" i="252"/>
  <c r="O26" i="252" s="1"/>
  <c r="N13" i="252"/>
  <c r="N26" i="252" s="1"/>
  <c r="N45" i="252" s="1"/>
  <c r="M13" i="252"/>
  <c r="M26" i="252" s="1"/>
  <c r="L13" i="252"/>
  <c r="L26" i="252" s="1"/>
  <c r="K13" i="252"/>
  <c r="K26" i="252" s="1"/>
  <c r="J13" i="252"/>
  <c r="J26" i="252" s="1"/>
  <c r="I13" i="252"/>
  <c r="I26" i="252" s="1"/>
  <c r="H13" i="252"/>
  <c r="G13" i="252"/>
  <c r="G26" i="252" s="1"/>
  <c r="F13" i="252"/>
  <c r="F26" i="252" s="1"/>
  <c r="F45" i="252" s="1"/>
  <c r="E13" i="252"/>
  <c r="E26" i="252" s="1"/>
  <c r="D13" i="252"/>
  <c r="D26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Y44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Y37" i="253"/>
  <c r="X37" i="253"/>
  <c r="X44" i="253" s="1"/>
  <c r="Z44" i="253" s="1"/>
  <c r="W37" i="253"/>
  <c r="W44" i="253" s="1"/>
  <c r="V37" i="253"/>
  <c r="V44" i="253" s="1"/>
  <c r="U37" i="253"/>
  <c r="T37" i="253"/>
  <c r="T44" i="253" s="1"/>
  <c r="S37" i="253"/>
  <c r="S44" i="253" s="1"/>
  <c r="R37" i="253"/>
  <c r="R44" i="253" s="1"/>
  <c r="Q37" i="253"/>
  <c r="Q44" i="253" s="1"/>
  <c r="P37" i="253"/>
  <c r="P44" i="253" s="1"/>
  <c r="O37" i="253"/>
  <c r="O44" i="253" s="1"/>
  <c r="N37" i="253"/>
  <c r="N44" i="253" s="1"/>
  <c r="M37" i="253"/>
  <c r="L37" i="253"/>
  <c r="L44" i="253" s="1"/>
  <c r="K37" i="253"/>
  <c r="K44" i="253" s="1"/>
  <c r="J37" i="253"/>
  <c r="J44" i="253" s="1"/>
  <c r="I37" i="253"/>
  <c r="I44" i="253" s="1"/>
  <c r="H37" i="253"/>
  <c r="H44" i="253" s="1"/>
  <c r="G37" i="253"/>
  <c r="G44" i="253" s="1"/>
  <c r="F37" i="253"/>
  <c r="F44" i="253" s="1"/>
  <c r="E37" i="253"/>
  <c r="D37" i="253"/>
  <c r="D44" i="253" s="1"/>
  <c r="C37" i="253"/>
  <c r="C44" i="253" s="1"/>
  <c r="M26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Z13" i="253"/>
  <c r="Y13" i="253"/>
  <c r="X13" i="253"/>
  <c r="W13" i="253"/>
  <c r="W26" i="253" s="1"/>
  <c r="V13" i="253"/>
  <c r="U13" i="253"/>
  <c r="U26" i="253" s="1"/>
  <c r="T13" i="253"/>
  <c r="T26" i="253" s="1"/>
  <c r="S13" i="253"/>
  <c r="R13" i="253"/>
  <c r="Q13" i="253"/>
  <c r="P13" i="253"/>
  <c r="O13" i="253"/>
  <c r="O26" i="253" s="1"/>
  <c r="N13" i="253"/>
  <c r="M13" i="253"/>
  <c r="L13" i="253"/>
  <c r="L26" i="253" s="1"/>
  <c r="L45" i="253" s="1"/>
  <c r="K13" i="253"/>
  <c r="J13" i="253"/>
  <c r="I13" i="253"/>
  <c r="H13" i="253"/>
  <c r="G13" i="253"/>
  <c r="G26" i="253" s="1"/>
  <c r="F13" i="253"/>
  <c r="E13" i="253"/>
  <c r="E26" i="253" s="1"/>
  <c r="D13" i="253"/>
  <c r="D26" i="253" s="1"/>
  <c r="D45" i="253" s="1"/>
  <c r="C13" i="253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J44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X44" i="254" s="1"/>
  <c r="W37" i="254"/>
  <c r="W44" i="254" s="1"/>
  <c r="V37" i="254"/>
  <c r="V44" i="254" s="1"/>
  <c r="U37" i="254"/>
  <c r="T37" i="254"/>
  <c r="T44" i="254" s="1"/>
  <c r="S37" i="254"/>
  <c r="S44" i="254" s="1"/>
  <c r="R37" i="254"/>
  <c r="R44" i="254" s="1"/>
  <c r="Q37" i="254"/>
  <c r="Q44" i="254" s="1"/>
  <c r="P37" i="254"/>
  <c r="P44" i="254" s="1"/>
  <c r="O37" i="254"/>
  <c r="O44" i="254" s="1"/>
  <c r="N37" i="254"/>
  <c r="N44" i="254" s="1"/>
  <c r="M37" i="254"/>
  <c r="L37" i="254"/>
  <c r="L44" i="254" s="1"/>
  <c r="K37" i="254"/>
  <c r="K44" i="254" s="1"/>
  <c r="J37" i="254"/>
  <c r="I37" i="254"/>
  <c r="I44" i="254" s="1"/>
  <c r="H37" i="254"/>
  <c r="H44" i="254" s="1"/>
  <c r="G37" i="254"/>
  <c r="G44" i="254" s="1"/>
  <c r="F37" i="254"/>
  <c r="F44" i="254" s="1"/>
  <c r="E37" i="254"/>
  <c r="D37" i="254"/>
  <c r="D44" i="254" s="1"/>
  <c r="C37" i="254"/>
  <c r="C44" i="254" s="1"/>
  <c r="U26" i="254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Z13" i="254" s="1"/>
  <c r="W13" i="254"/>
  <c r="V13" i="254"/>
  <c r="U13" i="254"/>
  <c r="T13" i="254"/>
  <c r="T26" i="254" s="1"/>
  <c r="S13" i="254"/>
  <c r="R13" i="254"/>
  <c r="R26" i="254" s="1"/>
  <c r="Q13" i="254"/>
  <c r="Q26" i="254" s="1"/>
  <c r="P13" i="254"/>
  <c r="O13" i="254"/>
  <c r="N13" i="254"/>
  <c r="M13" i="254"/>
  <c r="M26" i="254" s="1"/>
  <c r="L13" i="254"/>
  <c r="L26" i="254" s="1"/>
  <c r="K13" i="254"/>
  <c r="J13" i="254"/>
  <c r="J26" i="254" s="1"/>
  <c r="I13" i="254"/>
  <c r="I26" i="254" s="1"/>
  <c r="H13" i="254"/>
  <c r="G13" i="254"/>
  <c r="F13" i="254"/>
  <c r="E13" i="254"/>
  <c r="E26" i="254" s="1"/>
  <c r="D13" i="254"/>
  <c r="D26" i="254" s="1"/>
  <c r="C13" i="254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Q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Z44" i="255" s="1"/>
  <c r="W37" i="255"/>
  <c r="W44" i="255" s="1"/>
  <c r="V37" i="255"/>
  <c r="V44" i="255" s="1"/>
  <c r="U37" i="255"/>
  <c r="T37" i="255"/>
  <c r="T44" i="255" s="1"/>
  <c r="S37" i="255"/>
  <c r="S44" i="255" s="1"/>
  <c r="R37" i="255"/>
  <c r="R44" i="255" s="1"/>
  <c r="Q37" i="255"/>
  <c r="P37" i="255"/>
  <c r="P44" i="255" s="1"/>
  <c r="O37" i="255"/>
  <c r="O44" i="255" s="1"/>
  <c r="N37" i="255"/>
  <c r="N44" i="255" s="1"/>
  <c r="M37" i="255"/>
  <c r="L37" i="255"/>
  <c r="L44" i="255" s="1"/>
  <c r="K37" i="255"/>
  <c r="K44" i="255" s="1"/>
  <c r="J37" i="255"/>
  <c r="J44" i="255" s="1"/>
  <c r="I37" i="255"/>
  <c r="I44" i="255" s="1"/>
  <c r="H37" i="255"/>
  <c r="H44" i="255" s="1"/>
  <c r="G37" i="255"/>
  <c r="G44" i="255" s="1"/>
  <c r="F37" i="255"/>
  <c r="F44" i="255" s="1"/>
  <c r="E37" i="255"/>
  <c r="D37" i="255"/>
  <c r="D44" i="255" s="1"/>
  <c r="C37" i="255"/>
  <c r="C44" i="255" s="1"/>
  <c r="E26" i="255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X13" i="255"/>
  <c r="W13" i="255"/>
  <c r="W26" i="255" s="1"/>
  <c r="V13" i="255"/>
  <c r="V26" i="255" s="1"/>
  <c r="U13" i="255"/>
  <c r="U26" i="255" s="1"/>
  <c r="T13" i="255"/>
  <c r="T26" i="255" s="1"/>
  <c r="S13" i="255"/>
  <c r="S26" i="255" s="1"/>
  <c r="S45" i="255" s="1"/>
  <c r="R13" i="255"/>
  <c r="R26" i="255" s="1"/>
  <c r="Q13" i="255"/>
  <c r="Q26" i="255" s="1"/>
  <c r="P13" i="255"/>
  <c r="O13" i="255"/>
  <c r="O26" i="255" s="1"/>
  <c r="N13" i="255"/>
  <c r="N26" i="255" s="1"/>
  <c r="M13" i="255"/>
  <c r="M26" i="255" s="1"/>
  <c r="L13" i="255"/>
  <c r="L26" i="255" s="1"/>
  <c r="K13" i="255"/>
  <c r="K26" i="255" s="1"/>
  <c r="K45" i="255" s="1"/>
  <c r="J13" i="255"/>
  <c r="J26" i="255" s="1"/>
  <c r="I13" i="255"/>
  <c r="I26" i="255" s="1"/>
  <c r="H13" i="255"/>
  <c r="G13" i="255"/>
  <c r="G26" i="255" s="1"/>
  <c r="F13" i="255"/>
  <c r="F26" i="255" s="1"/>
  <c r="E13" i="255"/>
  <c r="D13" i="255"/>
  <c r="D26" i="255" s="1"/>
  <c r="C13" i="255"/>
  <c r="C26" i="255" s="1"/>
  <c r="C45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Q44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Y44" i="256" s="1"/>
  <c r="X37" i="256"/>
  <c r="X44" i="256" s="1"/>
  <c r="Z44" i="256" s="1"/>
  <c r="W37" i="256"/>
  <c r="W44" i="256" s="1"/>
  <c r="V37" i="256"/>
  <c r="V44" i="256" s="1"/>
  <c r="U37" i="256"/>
  <c r="U44" i="256" s="1"/>
  <c r="T37" i="256"/>
  <c r="T44" i="256" s="1"/>
  <c r="S37" i="256"/>
  <c r="S44" i="256" s="1"/>
  <c r="R37" i="256"/>
  <c r="R44" i="256" s="1"/>
  <c r="Q37" i="256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K44" i="256" s="1"/>
  <c r="J37" i="256"/>
  <c r="J44" i="256" s="1"/>
  <c r="I37" i="256"/>
  <c r="I44" i="256" s="1"/>
  <c r="H37" i="256"/>
  <c r="H44" i="256" s="1"/>
  <c r="G37" i="256"/>
  <c r="G44" i="256" s="1"/>
  <c r="F37" i="256"/>
  <c r="F44" i="256" s="1"/>
  <c r="E37" i="256"/>
  <c r="E44" i="256" s="1"/>
  <c r="D37" i="256"/>
  <c r="D44" i="256" s="1"/>
  <c r="C37" i="256"/>
  <c r="C44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Z13" i="256" s="1"/>
  <c r="W13" i="256"/>
  <c r="V13" i="256"/>
  <c r="V26" i="256" s="1"/>
  <c r="U13" i="256"/>
  <c r="U26" i="256" s="1"/>
  <c r="T13" i="256"/>
  <c r="S13" i="256"/>
  <c r="S26" i="256" s="1"/>
  <c r="R13" i="256"/>
  <c r="R26" i="256" s="1"/>
  <c r="Q13" i="256"/>
  <c r="Q26" i="256" s="1"/>
  <c r="P13" i="256"/>
  <c r="O13" i="256"/>
  <c r="N13" i="256"/>
  <c r="N26" i="256" s="1"/>
  <c r="M13" i="256"/>
  <c r="M26" i="256" s="1"/>
  <c r="L13" i="256"/>
  <c r="L26" i="256" s="1"/>
  <c r="K13" i="256"/>
  <c r="K26" i="256" s="1"/>
  <c r="J13" i="256"/>
  <c r="J26" i="256" s="1"/>
  <c r="I13" i="256"/>
  <c r="I26" i="256" s="1"/>
  <c r="H13" i="256"/>
  <c r="G13" i="256"/>
  <c r="F13" i="256"/>
  <c r="F26" i="256" s="1"/>
  <c r="E13" i="256"/>
  <c r="E26" i="256" s="1"/>
  <c r="D13" i="256"/>
  <c r="D26" i="256" s="1"/>
  <c r="D45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Y44" i="257"/>
  <c r="Q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Y37" i="257"/>
  <c r="X37" i="257"/>
  <c r="X44" i="257" s="1"/>
  <c r="Z44" i="257" s="1"/>
  <c r="W37" i="257"/>
  <c r="W44" i="257" s="1"/>
  <c r="V37" i="257"/>
  <c r="V44" i="257" s="1"/>
  <c r="U37" i="257"/>
  <c r="U44" i="257" s="1"/>
  <c r="T37" i="257"/>
  <c r="T44" i="257" s="1"/>
  <c r="S37" i="257"/>
  <c r="S44" i="257" s="1"/>
  <c r="R37" i="257"/>
  <c r="R44" i="257" s="1"/>
  <c r="Q37" i="257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X26" i="257" s="1"/>
  <c r="W13" i="257"/>
  <c r="W26" i="257" s="1"/>
  <c r="W45" i="257" s="1"/>
  <c r="V13" i="257"/>
  <c r="U13" i="257"/>
  <c r="U26" i="257" s="1"/>
  <c r="T13" i="257"/>
  <c r="T26" i="257" s="1"/>
  <c r="T45" i="257" s="1"/>
  <c r="S13" i="257"/>
  <c r="S26" i="257" s="1"/>
  <c r="R13" i="257"/>
  <c r="Q13" i="257"/>
  <c r="Q26" i="257" s="1"/>
  <c r="P13" i="257"/>
  <c r="P26" i="257" s="1"/>
  <c r="O13" i="257"/>
  <c r="O26" i="257" s="1"/>
  <c r="O45" i="257" s="1"/>
  <c r="N13" i="257"/>
  <c r="M13" i="257"/>
  <c r="L13" i="257"/>
  <c r="L26" i="257" s="1"/>
  <c r="L45" i="257" s="1"/>
  <c r="K13" i="257"/>
  <c r="K26" i="257" s="1"/>
  <c r="J13" i="257"/>
  <c r="I13" i="257"/>
  <c r="I26" i="257" s="1"/>
  <c r="H13" i="257"/>
  <c r="H26" i="257" s="1"/>
  <c r="G13" i="257"/>
  <c r="G26" i="257" s="1"/>
  <c r="G45" i="257" s="1"/>
  <c r="F13" i="257"/>
  <c r="E13" i="257"/>
  <c r="D13" i="257"/>
  <c r="D26" i="257" s="1"/>
  <c r="D45" i="257" s="1"/>
  <c r="C13" i="257"/>
  <c r="C26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X44" i="258" s="1"/>
  <c r="W37" i="258"/>
  <c r="W44" i="258" s="1"/>
  <c r="V37" i="258"/>
  <c r="V44" i="258" s="1"/>
  <c r="U37" i="258"/>
  <c r="U44" i="258" s="1"/>
  <c r="T37" i="258"/>
  <c r="T44" i="258" s="1"/>
  <c r="S37" i="258"/>
  <c r="S44" i="258" s="1"/>
  <c r="R37" i="258"/>
  <c r="R44" i="258" s="1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E44" i="258" s="1"/>
  <c r="D37" i="258"/>
  <c r="D44" i="258" s="1"/>
  <c r="C37" i="258"/>
  <c r="C44" i="258" s="1"/>
  <c r="M26" i="258"/>
  <c r="E26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X26" i="258" s="1"/>
  <c r="W13" i="258"/>
  <c r="W26" i="258" s="1"/>
  <c r="W45" i="258" s="1"/>
  <c r="V13" i="258"/>
  <c r="V26" i="258" s="1"/>
  <c r="V45" i="258" s="1"/>
  <c r="U13" i="258"/>
  <c r="U26" i="258" s="1"/>
  <c r="T13" i="258"/>
  <c r="T26" i="258" s="1"/>
  <c r="S13" i="258"/>
  <c r="S26" i="258" s="1"/>
  <c r="R13" i="258"/>
  <c r="R26" i="258" s="1"/>
  <c r="Q13" i="258"/>
  <c r="Q26" i="258" s="1"/>
  <c r="P13" i="258"/>
  <c r="P26" i="258" s="1"/>
  <c r="O13" i="258"/>
  <c r="O26" i="258" s="1"/>
  <c r="O45" i="258" s="1"/>
  <c r="N13" i="258"/>
  <c r="N26" i="258" s="1"/>
  <c r="N45" i="258" s="1"/>
  <c r="M13" i="258"/>
  <c r="L13" i="258"/>
  <c r="L26" i="258" s="1"/>
  <c r="K13" i="258"/>
  <c r="K26" i="258" s="1"/>
  <c r="J13" i="258"/>
  <c r="J26" i="258" s="1"/>
  <c r="I13" i="258"/>
  <c r="I26" i="258" s="1"/>
  <c r="H13" i="258"/>
  <c r="H26" i="258" s="1"/>
  <c r="H45" i="258" s="1"/>
  <c r="G13" i="258"/>
  <c r="G26" i="258" s="1"/>
  <c r="G45" i="258" s="1"/>
  <c r="F13" i="258"/>
  <c r="F26" i="258" s="1"/>
  <c r="F45" i="258" s="1"/>
  <c r="E13" i="258"/>
  <c r="D13" i="258"/>
  <c r="D26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T45" i="1" s="1"/>
  <c r="S13" i="1"/>
  <c r="S26" i="1" s="1"/>
  <c r="S45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K26" i="1" s="1"/>
  <c r="K45" i="1" s="1"/>
  <c r="J13" i="1"/>
  <c r="J26" i="1" s="1"/>
  <c r="I13" i="1"/>
  <c r="I26" i="1" s="1"/>
  <c r="H13" i="1"/>
  <c r="H26" i="1" s="1"/>
  <c r="G13" i="1"/>
  <c r="G26" i="1" s="1"/>
  <c r="F13" i="1"/>
  <c r="F26" i="1" s="1"/>
  <c r="E13" i="1"/>
  <c r="E26" i="1" s="1"/>
  <c r="E45" i="1" s="1"/>
  <c r="D13" i="1"/>
  <c r="D26" i="1" s="1"/>
  <c r="D45" i="1" s="1"/>
  <c r="C13" i="1"/>
  <c r="C26" i="1" s="1"/>
  <c r="C45" i="1" s="1"/>
  <c r="K26" i="220" l="1"/>
  <c r="K45" i="220" s="1"/>
  <c r="AA45" i="208"/>
  <c r="AA44" i="208"/>
  <c r="Z37" i="232"/>
  <c r="X44" i="232"/>
  <c r="AA26" i="223"/>
  <c r="AA45" i="223" s="1"/>
  <c r="X44" i="245"/>
  <c r="Z44" i="245" s="1"/>
  <c r="Z37" i="245"/>
  <c r="X44" i="244"/>
  <c r="Z37" i="244"/>
  <c r="X44" i="246"/>
  <c r="R45" i="245"/>
  <c r="X44" i="231"/>
  <c r="Z44" i="231" s="1"/>
  <c r="M44" i="1"/>
  <c r="U45" i="257"/>
  <c r="E26" i="257"/>
  <c r="E45" i="257" s="1"/>
  <c r="M26" i="257"/>
  <c r="M45" i="257" s="1"/>
  <c r="AA44" i="256"/>
  <c r="Z25" i="255"/>
  <c r="X44" i="237"/>
  <c r="Z37" i="237"/>
  <c r="X26" i="228"/>
  <c r="Z13" i="228"/>
  <c r="M45" i="1"/>
  <c r="W26" i="252"/>
  <c r="P44" i="242"/>
  <c r="D45" i="230"/>
  <c r="L45" i="230"/>
  <c r="D44" i="230"/>
  <c r="L44" i="230"/>
  <c r="T44" i="230"/>
  <c r="T45" i="230" s="1"/>
  <c r="J44" i="229"/>
  <c r="R44" i="229"/>
  <c r="Z37" i="229"/>
  <c r="M44" i="247"/>
  <c r="T26" i="256"/>
  <c r="G26" i="194"/>
  <c r="Z50" i="258"/>
  <c r="H45" i="257"/>
  <c r="P45" i="257"/>
  <c r="Z25" i="249"/>
  <c r="Z25" i="233"/>
  <c r="D44" i="221"/>
  <c r="L44" i="221"/>
  <c r="T44" i="221"/>
  <c r="Z50" i="204"/>
  <c r="X26" i="200"/>
  <c r="Z13" i="200"/>
  <c r="C26" i="253"/>
  <c r="C45" i="253" s="1"/>
  <c r="K26" i="253"/>
  <c r="K45" i="253" s="1"/>
  <c r="S26" i="253"/>
  <c r="S45" i="253" s="1"/>
  <c r="H44" i="251"/>
  <c r="X44" i="250"/>
  <c r="Z44" i="250" s="1"/>
  <c r="AA26" i="249"/>
  <c r="AA45" i="249" s="1"/>
  <c r="Z37" i="249"/>
  <c r="H44" i="249"/>
  <c r="P44" i="249"/>
  <c r="P45" i="249" s="1"/>
  <c r="Z50" i="249"/>
  <c r="Z25" i="248"/>
  <c r="J44" i="245"/>
  <c r="J45" i="245" s="1"/>
  <c r="R44" i="245"/>
  <c r="H45" i="244"/>
  <c r="P45" i="244"/>
  <c r="Z25" i="244"/>
  <c r="G44" i="244"/>
  <c r="G45" i="244" s="1"/>
  <c r="O44" i="244"/>
  <c r="O45" i="244" s="1"/>
  <c r="W44" i="244"/>
  <c r="W45" i="244" s="1"/>
  <c r="S45" i="241"/>
  <c r="AA45" i="240"/>
  <c r="I45" i="239"/>
  <c r="Q45" i="239"/>
  <c r="Y45" i="239"/>
  <c r="Z50" i="239"/>
  <c r="Z25" i="238"/>
  <c r="G44" i="237"/>
  <c r="O44" i="237"/>
  <c r="W44" i="237"/>
  <c r="F44" i="236"/>
  <c r="N44" i="236"/>
  <c r="V44" i="236"/>
  <c r="X44" i="234"/>
  <c r="Z44" i="234" s="1"/>
  <c r="Z50" i="232"/>
  <c r="Z25" i="231"/>
  <c r="H44" i="231"/>
  <c r="P44" i="231"/>
  <c r="F44" i="230"/>
  <c r="N44" i="230"/>
  <c r="V44" i="230"/>
  <c r="D45" i="229"/>
  <c r="L45" i="229"/>
  <c r="D44" i="229"/>
  <c r="L44" i="229"/>
  <c r="T44" i="229"/>
  <c r="T45" i="229" s="1"/>
  <c r="J26" i="228"/>
  <c r="R26" i="228"/>
  <c r="Z25" i="228"/>
  <c r="D44" i="223"/>
  <c r="L44" i="223"/>
  <c r="T44" i="223"/>
  <c r="AA26" i="222"/>
  <c r="X44" i="222"/>
  <c r="Z44" i="222" s="1"/>
  <c r="F44" i="221"/>
  <c r="N44" i="221"/>
  <c r="C26" i="218"/>
  <c r="K26" i="218"/>
  <c r="S26" i="218"/>
  <c r="Z25" i="214"/>
  <c r="I26" i="205"/>
  <c r="Q26" i="205"/>
  <c r="Y26" i="205"/>
  <c r="Z25" i="204"/>
  <c r="Z44" i="204"/>
  <c r="G26" i="200"/>
  <c r="O26" i="200"/>
  <c r="W26" i="200"/>
  <c r="D44" i="197"/>
  <c r="L44" i="197"/>
  <c r="I45" i="196"/>
  <c r="Q45" i="196"/>
  <c r="Y45" i="196"/>
  <c r="Z44" i="195"/>
  <c r="U45" i="258"/>
  <c r="K45" i="257"/>
  <c r="S45" i="257"/>
  <c r="D45" i="255"/>
  <c r="L45" i="255"/>
  <c r="T45" i="255"/>
  <c r="Z50" i="255"/>
  <c r="Z37" i="251"/>
  <c r="G45" i="250"/>
  <c r="I26" i="200"/>
  <c r="I45" i="200" s="1"/>
  <c r="Q26" i="200"/>
  <c r="Q45" i="200" s="1"/>
  <c r="Y26" i="200"/>
  <c r="Y45" i="200" s="1"/>
  <c r="Z50" i="199"/>
  <c r="Z25" i="198"/>
  <c r="C45" i="196"/>
  <c r="K45" i="196"/>
  <c r="S45" i="196"/>
  <c r="AA45" i="194"/>
  <c r="L45" i="88"/>
  <c r="C44" i="251"/>
  <c r="C45" i="251" s="1"/>
  <c r="K44" i="251"/>
  <c r="S44" i="251"/>
  <c r="S45" i="251" s="1"/>
  <c r="H44" i="250"/>
  <c r="J45" i="247"/>
  <c r="R45" i="247"/>
  <c r="H44" i="246"/>
  <c r="P44" i="246"/>
  <c r="J44" i="244"/>
  <c r="R44" i="244"/>
  <c r="F45" i="241"/>
  <c r="N45" i="241"/>
  <c r="V45" i="241"/>
  <c r="S45" i="238"/>
  <c r="AA45" i="237"/>
  <c r="J44" i="237"/>
  <c r="R44" i="237"/>
  <c r="Y45" i="236"/>
  <c r="I44" i="236"/>
  <c r="I45" i="236" s="1"/>
  <c r="Q44" i="236"/>
  <c r="Q45" i="236" s="1"/>
  <c r="Y44" i="236"/>
  <c r="K45" i="231"/>
  <c r="C44" i="231"/>
  <c r="K44" i="231"/>
  <c r="S44" i="231"/>
  <c r="I44" i="230"/>
  <c r="Q44" i="230"/>
  <c r="O45" i="229"/>
  <c r="G44" i="229"/>
  <c r="G45" i="229" s="1"/>
  <c r="O44" i="229"/>
  <c r="W44" i="229"/>
  <c r="W45" i="229" s="1"/>
  <c r="E26" i="228"/>
  <c r="E45" i="228" s="1"/>
  <c r="M26" i="228"/>
  <c r="U26" i="228"/>
  <c r="Z37" i="224"/>
  <c r="H44" i="222"/>
  <c r="D26" i="205"/>
  <c r="L26" i="205"/>
  <c r="T26" i="205"/>
  <c r="J26" i="200"/>
  <c r="R26" i="200"/>
  <c r="J26" i="128"/>
  <c r="R26" i="128"/>
  <c r="Z25" i="223"/>
  <c r="H44" i="223"/>
  <c r="P44" i="223"/>
  <c r="X44" i="223"/>
  <c r="Z44" i="223" s="1"/>
  <c r="N45" i="222"/>
  <c r="V45" i="222"/>
  <c r="N45" i="221"/>
  <c r="J44" i="221"/>
  <c r="R44" i="221"/>
  <c r="Z25" i="220"/>
  <c r="Z50" i="220"/>
  <c r="Q45" i="197"/>
  <c r="Y45" i="197"/>
  <c r="I44" i="174"/>
  <c r="I45" i="174" s="1"/>
  <c r="Q44" i="174"/>
  <c r="Q45" i="174" s="1"/>
  <c r="Y44" i="174"/>
  <c r="Y45" i="174" s="1"/>
  <c r="P45" i="258"/>
  <c r="Z25" i="258"/>
  <c r="Q45" i="256"/>
  <c r="Z37" i="252"/>
  <c r="O45" i="251"/>
  <c r="W45" i="251"/>
  <c r="J44" i="250"/>
  <c r="J45" i="250" s="1"/>
  <c r="R44" i="250"/>
  <c r="R45" i="250" s="1"/>
  <c r="G45" i="249"/>
  <c r="O45" i="249"/>
  <c r="W45" i="249"/>
  <c r="D45" i="247"/>
  <c r="L45" i="247"/>
  <c r="T45" i="247"/>
  <c r="J44" i="246"/>
  <c r="R44" i="246"/>
  <c r="G44" i="245"/>
  <c r="G45" i="245" s="1"/>
  <c r="O44" i="245"/>
  <c r="O45" i="245" s="1"/>
  <c r="W44" i="245"/>
  <c r="W45" i="245" s="1"/>
  <c r="D44" i="244"/>
  <c r="L44" i="244"/>
  <c r="T44" i="244"/>
  <c r="J45" i="242"/>
  <c r="R45" i="242"/>
  <c r="Z25" i="241"/>
  <c r="F45" i="239"/>
  <c r="N45" i="239"/>
  <c r="V45" i="239"/>
  <c r="D44" i="237"/>
  <c r="L44" i="237"/>
  <c r="T44" i="237"/>
  <c r="K45" i="236"/>
  <c r="C44" i="236"/>
  <c r="K44" i="236"/>
  <c r="S44" i="236"/>
  <c r="K45" i="230"/>
  <c r="C44" i="230"/>
  <c r="K44" i="230"/>
  <c r="S44" i="230"/>
  <c r="I44" i="229"/>
  <c r="G26" i="228"/>
  <c r="O26" i="228"/>
  <c r="W26" i="228"/>
  <c r="AA44" i="222"/>
  <c r="C44" i="221"/>
  <c r="C45" i="221" s="1"/>
  <c r="S44" i="221"/>
  <c r="S45" i="221" s="1"/>
  <c r="C45" i="198"/>
  <c r="S45" i="198"/>
  <c r="I44" i="197"/>
  <c r="I45" i="197" s="1"/>
  <c r="Q44" i="197"/>
  <c r="Y44" i="197"/>
  <c r="E45" i="194"/>
  <c r="M45" i="194"/>
  <c r="X26" i="93"/>
  <c r="Z13" i="93"/>
  <c r="AA44" i="219"/>
  <c r="AA45" i="219" s="1"/>
  <c r="I26" i="218"/>
  <c r="I45" i="218" s="1"/>
  <c r="Q26" i="218"/>
  <c r="Q45" i="218" s="1"/>
  <c r="G26" i="205"/>
  <c r="O26" i="205"/>
  <c r="W26" i="205"/>
  <c r="E26" i="200"/>
  <c r="E45" i="200" s="1"/>
  <c r="M26" i="200"/>
  <c r="M45" i="200" s="1"/>
  <c r="U26" i="200"/>
  <c r="U45" i="200" s="1"/>
  <c r="K45" i="197"/>
  <c r="J44" i="197"/>
  <c r="J45" i="197" s="1"/>
  <c r="R44" i="197"/>
  <c r="R45" i="197" s="1"/>
  <c r="I45" i="165"/>
  <c r="Y44" i="162"/>
  <c r="Z50" i="148"/>
  <c r="T44" i="114"/>
  <c r="X44" i="111"/>
  <c r="Z44" i="111" s="1"/>
  <c r="O45" i="95"/>
  <c r="V26" i="95"/>
  <c r="Z50" i="68"/>
  <c r="Z25" i="65"/>
  <c r="X44" i="62"/>
  <c r="Z44" i="62" s="1"/>
  <c r="J26" i="58"/>
  <c r="R26" i="58"/>
  <c r="Z25" i="56"/>
  <c r="Z44" i="56"/>
  <c r="D45" i="50"/>
  <c r="L45" i="50"/>
  <c r="T45" i="50"/>
  <c r="S45" i="39"/>
  <c r="G45" i="17"/>
  <c r="Z50" i="184"/>
  <c r="Z25" i="182"/>
  <c r="Z50" i="182"/>
  <c r="W45" i="161"/>
  <c r="L26" i="113"/>
  <c r="O44" i="110"/>
  <c r="O45" i="98"/>
  <c r="X26" i="96"/>
  <c r="D45" i="94"/>
  <c r="L45" i="94"/>
  <c r="T45" i="94"/>
  <c r="C26" i="83"/>
  <c r="C45" i="83" s="1"/>
  <c r="H45" i="82"/>
  <c r="P45" i="82"/>
  <c r="Z25" i="193"/>
  <c r="H44" i="176"/>
  <c r="P44" i="173"/>
  <c r="P26" i="161"/>
  <c r="P45" i="161" s="1"/>
  <c r="Z43" i="157"/>
  <c r="E26" i="150"/>
  <c r="M26" i="150"/>
  <c r="U26" i="150"/>
  <c r="D45" i="148"/>
  <c r="L45" i="148"/>
  <c r="T45" i="148"/>
  <c r="R45" i="143"/>
  <c r="AA45" i="143"/>
  <c r="D26" i="136"/>
  <c r="L26" i="136"/>
  <c r="T26" i="136"/>
  <c r="C26" i="131"/>
  <c r="C45" i="131" s="1"/>
  <c r="K26" i="131"/>
  <c r="K45" i="131" s="1"/>
  <c r="S26" i="131"/>
  <c r="S45" i="131" s="1"/>
  <c r="J26" i="120"/>
  <c r="R26" i="120"/>
  <c r="Z25" i="114"/>
  <c r="F44" i="114"/>
  <c r="F45" i="114" s="1"/>
  <c r="N44" i="114"/>
  <c r="N45" i="114" s="1"/>
  <c r="V44" i="114"/>
  <c r="V45" i="114" s="1"/>
  <c r="E45" i="113"/>
  <c r="M45" i="113"/>
  <c r="U45" i="113"/>
  <c r="P44" i="111"/>
  <c r="O44" i="111"/>
  <c r="W44" i="111"/>
  <c r="G45" i="109"/>
  <c r="G44" i="109"/>
  <c r="O44" i="109"/>
  <c r="O45" i="109" s="1"/>
  <c r="W44" i="109"/>
  <c r="W45" i="109" s="1"/>
  <c r="C45" i="100"/>
  <c r="K45" i="100"/>
  <c r="S45" i="100"/>
  <c r="R26" i="99"/>
  <c r="R45" i="99" s="1"/>
  <c r="G26" i="96"/>
  <c r="O26" i="96"/>
  <c r="W26" i="96"/>
  <c r="I26" i="95"/>
  <c r="I45" i="95" s="1"/>
  <c r="Q26" i="95"/>
  <c r="Q45" i="95" s="1"/>
  <c r="Y26" i="95"/>
  <c r="Y45" i="95" s="1"/>
  <c r="Z45" i="95" s="1"/>
  <c r="C26" i="93"/>
  <c r="C45" i="93" s="1"/>
  <c r="K26" i="93"/>
  <c r="K45" i="93" s="1"/>
  <c r="S26" i="93"/>
  <c r="S45" i="93" s="1"/>
  <c r="I26" i="88"/>
  <c r="Q26" i="88"/>
  <c r="Y26" i="88"/>
  <c r="E26" i="83"/>
  <c r="M26" i="83"/>
  <c r="U26" i="83"/>
  <c r="Z44" i="63"/>
  <c r="Z43" i="63"/>
  <c r="D26" i="58"/>
  <c r="D45" i="58" s="1"/>
  <c r="L26" i="58"/>
  <c r="L45" i="58" s="1"/>
  <c r="T26" i="58"/>
  <c r="T45" i="58" s="1"/>
  <c r="I26" i="55"/>
  <c r="I45" i="55" s="1"/>
  <c r="Q26" i="55"/>
  <c r="Q45" i="55" s="1"/>
  <c r="Z50" i="55"/>
  <c r="Z44" i="179"/>
  <c r="Y45" i="164"/>
  <c r="Z44" i="164"/>
  <c r="Z13" i="161"/>
  <c r="Q26" i="157"/>
  <c r="Q45" i="157" s="1"/>
  <c r="Y26" i="157"/>
  <c r="Y45" i="157" s="1"/>
  <c r="I44" i="110"/>
  <c r="Q44" i="110"/>
  <c r="Y44" i="110"/>
  <c r="P26" i="109"/>
  <c r="K45" i="27"/>
  <c r="O26" i="12"/>
  <c r="O45" i="12" s="1"/>
  <c r="X26" i="3"/>
  <c r="Z13" i="3"/>
  <c r="Z25" i="170"/>
  <c r="Z50" i="170"/>
  <c r="Z25" i="168"/>
  <c r="Z50" i="168"/>
  <c r="Z25" i="166"/>
  <c r="W45" i="162"/>
  <c r="E44" i="162"/>
  <c r="M44" i="162"/>
  <c r="U44" i="162"/>
  <c r="Z50" i="161"/>
  <c r="P26" i="160"/>
  <c r="P45" i="160" s="1"/>
  <c r="X26" i="160"/>
  <c r="C26" i="157"/>
  <c r="C45" i="157" s="1"/>
  <c r="K26" i="157"/>
  <c r="K45" i="157" s="1"/>
  <c r="S26" i="157"/>
  <c r="S45" i="157" s="1"/>
  <c r="Z50" i="156"/>
  <c r="Z25" i="146"/>
  <c r="Z50" i="143"/>
  <c r="W26" i="126"/>
  <c r="W45" i="126" s="1"/>
  <c r="H44" i="114"/>
  <c r="P44" i="114"/>
  <c r="X44" i="114"/>
  <c r="Z44" i="114" s="1"/>
  <c r="O45" i="113"/>
  <c r="W45" i="113"/>
  <c r="K26" i="112"/>
  <c r="J44" i="111"/>
  <c r="R44" i="111"/>
  <c r="Q44" i="111"/>
  <c r="I44" i="109"/>
  <c r="Q44" i="109"/>
  <c r="Y44" i="109"/>
  <c r="R45" i="98"/>
  <c r="AA45" i="98"/>
  <c r="I26" i="96"/>
  <c r="Q26" i="96"/>
  <c r="Y26" i="96"/>
  <c r="C26" i="95"/>
  <c r="K26" i="95"/>
  <c r="S26" i="95"/>
  <c r="E26" i="93"/>
  <c r="E45" i="93" s="1"/>
  <c r="M26" i="93"/>
  <c r="M45" i="93" s="1"/>
  <c r="U26" i="93"/>
  <c r="U45" i="93" s="1"/>
  <c r="L45" i="90"/>
  <c r="T45" i="90"/>
  <c r="C26" i="88"/>
  <c r="C45" i="88" s="1"/>
  <c r="K26" i="88"/>
  <c r="K45" i="88" s="1"/>
  <c r="S26" i="88"/>
  <c r="S45" i="88" s="1"/>
  <c r="AA45" i="88"/>
  <c r="Z25" i="84"/>
  <c r="G26" i="83"/>
  <c r="O26" i="83"/>
  <c r="W26" i="83"/>
  <c r="D45" i="80"/>
  <c r="L45" i="80"/>
  <c r="T45" i="80"/>
  <c r="F26" i="58"/>
  <c r="F45" i="58" s="1"/>
  <c r="N26" i="58"/>
  <c r="N45" i="58" s="1"/>
  <c r="V26" i="58"/>
  <c r="V45" i="58" s="1"/>
  <c r="Q45" i="192"/>
  <c r="Y45" i="192"/>
  <c r="J45" i="179"/>
  <c r="H44" i="178"/>
  <c r="Z37" i="175"/>
  <c r="F45" i="148"/>
  <c r="C45" i="129"/>
  <c r="K45" i="129"/>
  <c r="S45" i="129"/>
  <c r="C45" i="127"/>
  <c r="K45" i="127"/>
  <c r="S45" i="127"/>
  <c r="I44" i="112"/>
  <c r="O45" i="97"/>
  <c r="G45" i="95"/>
  <c r="D45" i="88"/>
  <c r="T45" i="88"/>
  <c r="E45" i="67"/>
  <c r="M45" i="67"/>
  <c r="U45" i="67"/>
  <c r="E45" i="181"/>
  <c r="M45" i="181"/>
  <c r="AA45" i="178"/>
  <c r="Z25" i="177"/>
  <c r="C44" i="175"/>
  <c r="C45" i="175" s="1"/>
  <c r="K44" i="175"/>
  <c r="S44" i="175"/>
  <c r="S45" i="175" s="1"/>
  <c r="AA44" i="175"/>
  <c r="AA45" i="166"/>
  <c r="AA44" i="166"/>
  <c r="J26" i="160"/>
  <c r="J45" i="160" s="1"/>
  <c r="R26" i="160"/>
  <c r="R45" i="160" s="1"/>
  <c r="Z13" i="160"/>
  <c r="E26" i="157"/>
  <c r="M26" i="157"/>
  <c r="U26" i="157"/>
  <c r="C26" i="156"/>
  <c r="C45" i="156" s="1"/>
  <c r="K26" i="156"/>
  <c r="K45" i="156" s="1"/>
  <c r="S26" i="156"/>
  <c r="S45" i="156" s="1"/>
  <c r="J26" i="155"/>
  <c r="J45" i="155" s="1"/>
  <c r="R26" i="155"/>
  <c r="R45" i="155" s="1"/>
  <c r="Z13" i="155"/>
  <c r="I26" i="150"/>
  <c r="I45" i="150" s="1"/>
  <c r="Q26" i="150"/>
  <c r="Q45" i="150" s="1"/>
  <c r="Y26" i="150"/>
  <c r="Y45" i="150" s="1"/>
  <c r="Z25" i="148"/>
  <c r="E44" i="147"/>
  <c r="M44" i="147"/>
  <c r="U44" i="147"/>
  <c r="Z50" i="141"/>
  <c r="Z50" i="138"/>
  <c r="H26" i="136"/>
  <c r="P26" i="136"/>
  <c r="X26" i="136"/>
  <c r="G26" i="131"/>
  <c r="O26" i="131"/>
  <c r="W26" i="131"/>
  <c r="V45" i="130"/>
  <c r="F26" i="120"/>
  <c r="F45" i="120" s="1"/>
  <c r="N26" i="120"/>
  <c r="N45" i="120" s="1"/>
  <c r="V26" i="120"/>
  <c r="V45" i="120" s="1"/>
  <c r="E26" i="116"/>
  <c r="M26" i="116"/>
  <c r="U26" i="116"/>
  <c r="J44" i="114"/>
  <c r="R44" i="114"/>
  <c r="Z37" i="114"/>
  <c r="O45" i="111"/>
  <c r="W45" i="111"/>
  <c r="D44" i="111"/>
  <c r="L44" i="111"/>
  <c r="T44" i="111"/>
  <c r="C44" i="109"/>
  <c r="K44" i="109"/>
  <c r="S44" i="109"/>
  <c r="Z25" i="103"/>
  <c r="H45" i="97"/>
  <c r="P45" i="97"/>
  <c r="Z13" i="97"/>
  <c r="E26" i="95"/>
  <c r="M26" i="95"/>
  <c r="U26" i="95"/>
  <c r="Y26" i="94"/>
  <c r="Y45" i="94" s="1"/>
  <c r="F45" i="90"/>
  <c r="N45" i="90"/>
  <c r="V45" i="90"/>
  <c r="E26" i="88"/>
  <c r="E45" i="88" s="1"/>
  <c r="M26" i="88"/>
  <c r="M45" i="88" s="1"/>
  <c r="U26" i="88"/>
  <c r="U45" i="88" s="1"/>
  <c r="J45" i="84"/>
  <c r="R45" i="84"/>
  <c r="AA45" i="84"/>
  <c r="X44" i="83"/>
  <c r="Z44" i="83" s="1"/>
  <c r="C44" i="82"/>
  <c r="K44" i="82"/>
  <c r="S44" i="82"/>
  <c r="S45" i="82" s="1"/>
  <c r="G45" i="68"/>
  <c r="O45" i="68"/>
  <c r="W45" i="68"/>
  <c r="G45" i="64"/>
  <c r="O45" i="64"/>
  <c r="W45" i="64"/>
  <c r="E26" i="63"/>
  <c r="M26" i="63"/>
  <c r="U26" i="63"/>
  <c r="Z50" i="61"/>
  <c r="Z25" i="59"/>
  <c r="Z50" i="59"/>
  <c r="H26" i="58"/>
  <c r="P26" i="58"/>
  <c r="X26" i="58"/>
  <c r="Z13" i="48"/>
  <c r="X26" i="48"/>
  <c r="H45" i="7"/>
  <c r="P45" i="7"/>
  <c r="C26" i="2"/>
  <c r="G44" i="48"/>
  <c r="G45" i="48" s="1"/>
  <c r="O44" i="48"/>
  <c r="W44" i="48"/>
  <c r="C26" i="46"/>
  <c r="K26" i="46"/>
  <c r="S26" i="46"/>
  <c r="C26" i="44"/>
  <c r="C45" i="44" s="1"/>
  <c r="K26" i="44"/>
  <c r="K45" i="44" s="1"/>
  <c r="S26" i="44"/>
  <c r="S45" i="44" s="1"/>
  <c r="AA45" i="44"/>
  <c r="F26" i="40"/>
  <c r="F45" i="40" s="1"/>
  <c r="N26" i="40"/>
  <c r="N45" i="40" s="1"/>
  <c r="V26" i="40"/>
  <c r="V45" i="40" s="1"/>
  <c r="J45" i="38"/>
  <c r="R45" i="38"/>
  <c r="AA45" i="38"/>
  <c r="C45" i="34"/>
  <c r="K45" i="34"/>
  <c r="S45" i="34"/>
  <c r="AA45" i="27"/>
  <c r="S45" i="25"/>
  <c r="S45" i="24"/>
  <c r="J45" i="23"/>
  <c r="R45" i="23"/>
  <c r="F26" i="21"/>
  <c r="N26" i="21"/>
  <c r="V26" i="21"/>
  <c r="J44" i="21"/>
  <c r="R44" i="21"/>
  <c r="Z44" i="17"/>
  <c r="J26" i="14"/>
  <c r="J45" i="14" s="1"/>
  <c r="R26" i="14"/>
  <c r="R45" i="14" s="1"/>
  <c r="I26" i="14"/>
  <c r="I45" i="14" s="1"/>
  <c r="Q26" i="14"/>
  <c r="Q45" i="14" s="1"/>
  <c r="Y26" i="14"/>
  <c r="Y45" i="14" s="1"/>
  <c r="C26" i="10"/>
  <c r="C45" i="10" s="1"/>
  <c r="K26" i="10"/>
  <c r="K45" i="10" s="1"/>
  <c r="S26" i="10"/>
  <c r="S45" i="10" s="1"/>
  <c r="AA26" i="10"/>
  <c r="G26" i="3"/>
  <c r="G45" i="3" s="1"/>
  <c r="O26" i="3"/>
  <c r="O45" i="3" s="1"/>
  <c r="W26" i="3"/>
  <c r="W45" i="3" s="1"/>
  <c r="H26" i="52"/>
  <c r="H45" i="52" s="1"/>
  <c r="P26" i="52"/>
  <c r="E45" i="49"/>
  <c r="M45" i="49"/>
  <c r="U45" i="49"/>
  <c r="M45" i="44"/>
  <c r="U45" i="44"/>
  <c r="L44" i="27"/>
  <c r="H26" i="16"/>
  <c r="P26" i="16"/>
  <c r="K45" i="11"/>
  <c r="Z13" i="52"/>
  <c r="J44" i="48"/>
  <c r="R44" i="48"/>
  <c r="F26" i="46"/>
  <c r="F45" i="46" s="1"/>
  <c r="N26" i="46"/>
  <c r="N45" i="46" s="1"/>
  <c r="V26" i="46"/>
  <c r="V45" i="46" s="1"/>
  <c r="N26" i="44"/>
  <c r="E45" i="38"/>
  <c r="M45" i="38"/>
  <c r="U45" i="38"/>
  <c r="C45" i="37"/>
  <c r="K45" i="37"/>
  <c r="S45" i="37"/>
  <c r="I45" i="21"/>
  <c r="Q45" i="21"/>
  <c r="AA44" i="7"/>
  <c r="G26" i="53"/>
  <c r="W26" i="53"/>
  <c r="W45" i="53" s="1"/>
  <c r="E45" i="48"/>
  <c r="O45" i="25"/>
  <c r="J45" i="21"/>
  <c r="R45" i="21"/>
  <c r="S45" i="18"/>
  <c r="I26" i="13"/>
  <c r="I45" i="13" s="1"/>
  <c r="Q26" i="13"/>
  <c r="Q45" i="13" s="1"/>
  <c r="Y26" i="13"/>
  <c r="Y45" i="13" s="1"/>
  <c r="Z50" i="6"/>
  <c r="H45" i="5"/>
  <c r="Z25" i="5"/>
  <c r="E44" i="4"/>
  <c r="M44" i="4"/>
  <c r="U44" i="4"/>
  <c r="C26" i="3"/>
  <c r="K26" i="3"/>
  <c r="S26" i="3"/>
  <c r="H26" i="2"/>
  <c r="X26" i="2"/>
  <c r="Z37" i="2"/>
  <c r="H44" i="2"/>
  <c r="P44" i="2"/>
  <c r="Z50" i="2"/>
  <c r="F45" i="48"/>
  <c r="N45" i="48"/>
  <c r="V45" i="48"/>
  <c r="Z50" i="40"/>
  <c r="G45" i="33"/>
  <c r="O45" i="33"/>
  <c r="W45" i="33"/>
  <c r="AA45" i="30"/>
  <c r="M45" i="26"/>
  <c r="AA45" i="24"/>
  <c r="K45" i="21"/>
  <c r="D45" i="20"/>
  <c r="L45" i="20"/>
  <c r="T45" i="20"/>
  <c r="H45" i="19"/>
  <c r="P45" i="19"/>
  <c r="D45" i="18"/>
  <c r="L45" i="18"/>
  <c r="T45" i="18"/>
  <c r="G45" i="14"/>
  <c r="O45" i="14"/>
  <c r="C45" i="13"/>
  <c r="K45" i="13"/>
  <c r="S45" i="13"/>
  <c r="H45" i="10"/>
  <c r="J45" i="9"/>
  <c r="R45" i="9"/>
  <c r="F45" i="7"/>
  <c r="N45" i="7"/>
  <c r="V45" i="7"/>
  <c r="Z50" i="56"/>
  <c r="Z44" i="55"/>
  <c r="J26" i="53"/>
  <c r="R26" i="53"/>
  <c r="I26" i="53"/>
  <c r="Q26" i="53"/>
  <c r="Z44" i="53"/>
  <c r="D45" i="51"/>
  <c r="L45" i="51"/>
  <c r="T45" i="51"/>
  <c r="AA45" i="50"/>
  <c r="O45" i="48"/>
  <c r="W45" i="48"/>
  <c r="E44" i="48"/>
  <c r="M44" i="48"/>
  <c r="M45" i="48" s="1"/>
  <c r="U44" i="48"/>
  <c r="U45" i="48" s="1"/>
  <c r="X26" i="47"/>
  <c r="Z44" i="46"/>
  <c r="D26" i="40"/>
  <c r="D45" i="40" s="1"/>
  <c r="L26" i="40"/>
  <c r="L45" i="40" s="1"/>
  <c r="T26" i="40"/>
  <c r="T45" i="40" s="1"/>
  <c r="AA45" i="39"/>
  <c r="I45" i="34"/>
  <c r="Q45" i="34"/>
  <c r="Y45" i="34"/>
  <c r="Z25" i="33"/>
  <c r="G45" i="29"/>
  <c r="O45" i="29"/>
  <c r="W45" i="29"/>
  <c r="Z50" i="24"/>
  <c r="F45" i="22"/>
  <c r="N45" i="22"/>
  <c r="V45" i="22"/>
  <c r="D26" i="21"/>
  <c r="L26" i="21"/>
  <c r="T26" i="21"/>
  <c r="T45" i="21" s="1"/>
  <c r="H44" i="21"/>
  <c r="P44" i="21"/>
  <c r="X44" i="21"/>
  <c r="Z44" i="21" s="1"/>
  <c r="C44" i="18"/>
  <c r="C45" i="18" s="1"/>
  <c r="K44" i="18"/>
  <c r="K45" i="18" s="1"/>
  <c r="S44" i="18"/>
  <c r="Z25" i="17"/>
  <c r="L45" i="16"/>
  <c r="D26" i="13"/>
  <c r="D45" i="13" s="1"/>
  <c r="L26" i="13"/>
  <c r="L45" i="13" s="1"/>
  <c r="T26" i="13"/>
  <c r="T45" i="13" s="1"/>
  <c r="G26" i="11"/>
  <c r="O26" i="11"/>
  <c r="W26" i="11"/>
  <c r="C26" i="9"/>
  <c r="K26" i="9"/>
  <c r="S26" i="9"/>
  <c r="Z25" i="8"/>
  <c r="J45" i="5"/>
  <c r="R45" i="5"/>
  <c r="Z50" i="5"/>
  <c r="H45" i="4"/>
  <c r="P45" i="4"/>
  <c r="Z25" i="4"/>
  <c r="G44" i="4"/>
  <c r="O44" i="4"/>
  <c r="W44" i="4"/>
  <c r="E26" i="3"/>
  <c r="M26" i="3"/>
  <c r="U26" i="3"/>
  <c r="P45" i="248"/>
  <c r="K45" i="221"/>
  <c r="I45" i="256"/>
  <c r="H45" i="248"/>
  <c r="H45" i="247"/>
  <c r="R45" i="1"/>
  <c r="J45" i="256"/>
  <c r="I45" i="254"/>
  <c r="Y45" i="254"/>
  <c r="P26" i="254"/>
  <c r="P45" i="254" s="1"/>
  <c r="M44" i="253"/>
  <c r="G45" i="252"/>
  <c r="O45" i="252"/>
  <c r="H45" i="246"/>
  <c r="Y44" i="243"/>
  <c r="Z37" i="243"/>
  <c r="I45" i="257"/>
  <c r="Q45" i="257"/>
  <c r="Y45" i="257"/>
  <c r="C45" i="256"/>
  <c r="K45" i="256"/>
  <c r="S45" i="256"/>
  <c r="AA45" i="256"/>
  <c r="F45" i="255"/>
  <c r="N45" i="255"/>
  <c r="V45" i="255"/>
  <c r="J45" i="254"/>
  <c r="R45" i="254"/>
  <c r="H26" i="252"/>
  <c r="H45" i="252" s="1"/>
  <c r="P26" i="252"/>
  <c r="P45" i="252" s="1"/>
  <c r="X44" i="248"/>
  <c r="Z44" i="248" s="1"/>
  <c r="H45" i="245"/>
  <c r="P45" i="245"/>
  <c r="D26" i="173"/>
  <c r="L26" i="173"/>
  <c r="T26" i="173"/>
  <c r="I26" i="142"/>
  <c r="I45" i="142" s="1"/>
  <c r="Q26" i="142"/>
  <c r="Q45" i="142" s="1"/>
  <c r="Y26" i="142"/>
  <c r="Y45" i="142" s="1"/>
  <c r="Y45" i="256"/>
  <c r="P45" i="247"/>
  <c r="Z43" i="243"/>
  <c r="X44" i="243"/>
  <c r="Z44" i="243" s="1"/>
  <c r="C45" i="222"/>
  <c r="J45" i="1"/>
  <c r="AA45" i="1"/>
  <c r="R45" i="256"/>
  <c r="Q45" i="254"/>
  <c r="H26" i="254"/>
  <c r="H45" i="254" s="1"/>
  <c r="E44" i="253"/>
  <c r="E45" i="253" s="1"/>
  <c r="U44" i="253"/>
  <c r="W45" i="252"/>
  <c r="G45" i="251"/>
  <c r="X44" i="249"/>
  <c r="P45" i="246"/>
  <c r="Z43" i="242"/>
  <c r="X44" i="242"/>
  <c r="Z44" i="242" s="1"/>
  <c r="J26" i="257"/>
  <c r="J45" i="257" s="1"/>
  <c r="R26" i="257"/>
  <c r="R45" i="257" s="1"/>
  <c r="Z13" i="257"/>
  <c r="AA44" i="257"/>
  <c r="G45" i="255"/>
  <c r="O45" i="255"/>
  <c r="W45" i="255"/>
  <c r="C26" i="254"/>
  <c r="C45" i="254" s="1"/>
  <c r="K26" i="254"/>
  <c r="K45" i="254" s="1"/>
  <c r="S26" i="254"/>
  <c r="S45" i="254" s="1"/>
  <c r="AA45" i="254"/>
  <c r="D45" i="254"/>
  <c r="L45" i="254"/>
  <c r="T45" i="254"/>
  <c r="F26" i="253"/>
  <c r="F45" i="253" s="1"/>
  <c r="N26" i="253"/>
  <c r="N45" i="253" s="1"/>
  <c r="V26" i="253"/>
  <c r="V45" i="253" s="1"/>
  <c r="I45" i="252"/>
  <c r="Q45" i="252"/>
  <c r="Y45" i="252"/>
  <c r="S44" i="252"/>
  <c r="F45" i="251"/>
  <c r="N45" i="251"/>
  <c r="V45" i="251"/>
  <c r="I44" i="251"/>
  <c r="Q44" i="251"/>
  <c r="Y44" i="251"/>
  <c r="I44" i="250"/>
  <c r="Q44" i="250"/>
  <c r="Y44" i="250"/>
  <c r="Y45" i="250" s="1"/>
  <c r="E45" i="249"/>
  <c r="M45" i="249"/>
  <c r="U45" i="249"/>
  <c r="G44" i="248"/>
  <c r="O44" i="248"/>
  <c r="W44" i="248"/>
  <c r="G44" i="247"/>
  <c r="O44" i="247"/>
  <c r="W44" i="247"/>
  <c r="X44" i="247"/>
  <c r="Z44" i="247" s="1"/>
  <c r="J45" i="246"/>
  <c r="R45" i="246"/>
  <c r="E44" i="246"/>
  <c r="M44" i="246"/>
  <c r="U44" i="246"/>
  <c r="E44" i="245"/>
  <c r="M44" i="245"/>
  <c r="U44" i="245"/>
  <c r="Y45" i="244"/>
  <c r="E44" i="244"/>
  <c r="M44" i="244"/>
  <c r="Z37" i="241"/>
  <c r="X44" i="241"/>
  <c r="Z44" i="241" s="1"/>
  <c r="H26" i="255"/>
  <c r="H45" i="255" s="1"/>
  <c r="M44" i="254"/>
  <c r="U44" i="254"/>
  <c r="U45" i="254" s="1"/>
  <c r="J45" i="252"/>
  <c r="R45" i="244"/>
  <c r="Z37" i="240"/>
  <c r="X44" i="240"/>
  <c r="Z44" i="240" s="1"/>
  <c r="I45" i="255"/>
  <c r="Q45" i="255"/>
  <c r="Y45" i="255"/>
  <c r="E44" i="252"/>
  <c r="M44" i="252"/>
  <c r="H45" i="251"/>
  <c r="P45" i="251"/>
  <c r="O45" i="250"/>
  <c r="W45" i="250"/>
  <c r="Z37" i="239"/>
  <c r="X44" i="239"/>
  <c r="Z44" i="239" s="1"/>
  <c r="P26" i="255"/>
  <c r="P45" i="255" s="1"/>
  <c r="E44" i="254"/>
  <c r="J45" i="244"/>
  <c r="J45" i="258"/>
  <c r="R45" i="258"/>
  <c r="G26" i="256"/>
  <c r="G45" i="256" s="1"/>
  <c r="O26" i="256"/>
  <c r="O45" i="256" s="1"/>
  <c r="W26" i="256"/>
  <c r="W45" i="256" s="1"/>
  <c r="J45" i="255"/>
  <c r="R45" i="255"/>
  <c r="F26" i="254"/>
  <c r="F45" i="254" s="1"/>
  <c r="N26" i="254"/>
  <c r="N45" i="254" s="1"/>
  <c r="V26" i="254"/>
  <c r="V45" i="254" s="1"/>
  <c r="I26" i="253"/>
  <c r="I45" i="253" s="1"/>
  <c r="Q26" i="253"/>
  <c r="Q45" i="253" s="1"/>
  <c r="Y26" i="253"/>
  <c r="Y45" i="253" s="1"/>
  <c r="H26" i="253"/>
  <c r="P26" i="253"/>
  <c r="AA44" i="253"/>
  <c r="AA45" i="253" s="1"/>
  <c r="D44" i="251"/>
  <c r="D45" i="251" s="1"/>
  <c r="L44" i="251"/>
  <c r="L45" i="251" s="1"/>
  <c r="T44" i="251"/>
  <c r="T45" i="251" s="1"/>
  <c r="Z50" i="251"/>
  <c r="H45" i="250"/>
  <c r="P45" i="250"/>
  <c r="Z25" i="250"/>
  <c r="D44" i="250"/>
  <c r="L44" i="250"/>
  <c r="T44" i="250"/>
  <c r="H45" i="249"/>
  <c r="C44" i="249"/>
  <c r="K44" i="249"/>
  <c r="K45" i="249" s="1"/>
  <c r="S44" i="249"/>
  <c r="J44" i="248"/>
  <c r="J45" i="248" s="1"/>
  <c r="R44" i="248"/>
  <c r="R45" i="248" s="1"/>
  <c r="AA45" i="222"/>
  <c r="Z25" i="1"/>
  <c r="E45" i="258"/>
  <c r="Z44" i="258"/>
  <c r="Z43" i="258"/>
  <c r="F26" i="257"/>
  <c r="F45" i="257" s="1"/>
  <c r="N26" i="257"/>
  <c r="N45" i="257" s="1"/>
  <c r="V26" i="257"/>
  <c r="V45" i="257" s="1"/>
  <c r="H26" i="256"/>
  <c r="H45" i="256" s="1"/>
  <c r="P26" i="256"/>
  <c r="P45" i="256" s="1"/>
  <c r="X26" i="256"/>
  <c r="E44" i="255"/>
  <c r="E45" i="255" s="1"/>
  <c r="M44" i="255"/>
  <c r="M45" i="255" s="1"/>
  <c r="U44" i="255"/>
  <c r="U45" i="255" s="1"/>
  <c r="G26" i="254"/>
  <c r="G45" i="254" s="1"/>
  <c r="O26" i="254"/>
  <c r="O45" i="254" s="1"/>
  <c r="W26" i="254"/>
  <c r="W45" i="254" s="1"/>
  <c r="Z44" i="254"/>
  <c r="J26" i="253"/>
  <c r="J45" i="253" s="1"/>
  <c r="R26" i="253"/>
  <c r="R45" i="253" s="1"/>
  <c r="X44" i="252"/>
  <c r="Z44" i="252" s="1"/>
  <c r="E44" i="251"/>
  <c r="E45" i="251" s="1"/>
  <c r="M44" i="251"/>
  <c r="M45" i="251" s="1"/>
  <c r="U44" i="251"/>
  <c r="U45" i="251" s="1"/>
  <c r="I45" i="250"/>
  <c r="Q45" i="250"/>
  <c r="E44" i="250"/>
  <c r="M44" i="250"/>
  <c r="U44" i="250"/>
  <c r="D44" i="249"/>
  <c r="D45" i="249" s="1"/>
  <c r="L44" i="249"/>
  <c r="L45" i="249" s="1"/>
  <c r="T44" i="249"/>
  <c r="T45" i="249" s="1"/>
  <c r="C44" i="248"/>
  <c r="C45" i="248" s="1"/>
  <c r="K44" i="248"/>
  <c r="K45" i="248" s="1"/>
  <c r="S44" i="248"/>
  <c r="S45" i="248" s="1"/>
  <c r="C44" i="247"/>
  <c r="C45" i="247" s="1"/>
  <c r="K44" i="247"/>
  <c r="K45" i="247" s="1"/>
  <c r="S44" i="247"/>
  <c r="S45" i="247" s="1"/>
  <c r="AA44" i="247"/>
  <c r="AA45" i="247" s="1"/>
  <c r="I44" i="246"/>
  <c r="I45" i="246" s="1"/>
  <c r="Q44" i="246"/>
  <c r="Q45" i="246" s="1"/>
  <c r="Y44" i="246"/>
  <c r="Z44" i="246" s="1"/>
  <c r="I44" i="245"/>
  <c r="I45" i="245" s="1"/>
  <c r="Q44" i="245"/>
  <c r="Q45" i="245" s="1"/>
  <c r="Y44" i="245"/>
  <c r="Y45" i="245" s="1"/>
  <c r="I44" i="244"/>
  <c r="I45" i="244" s="1"/>
  <c r="Q44" i="244"/>
  <c r="Q45" i="244" s="1"/>
  <c r="Y44" i="244"/>
  <c r="Z44" i="244" s="1"/>
  <c r="H45" i="235"/>
  <c r="P45" i="235"/>
  <c r="H45" i="234"/>
  <c r="P45" i="234"/>
  <c r="H45" i="233"/>
  <c r="P45" i="233"/>
  <c r="H45" i="232"/>
  <c r="P45" i="232"/>
  <c r="H45" i="231"/>
  <c r="P45" i="231"/>
  <c r="H45" i="230"/>
  <c r="P45" i="230"/>
  <c r="H45" i="229"/>
  <c r="P45" i="229"/>
  <c r="H45" i="228"/>
  <c r="P45" i="228"/>
  <c r="S44" i="228"/>
  <c r="J45" i="222"/>
  <c r="F45" i="221"/>
  <c r="Q45" i="193"/>
  <c r="G44" i="241"/>
  <c r="O44" i="241"/>
  <c r="O45" i="241" s="1"/>
  <c r="W44" i="241"/>
  <c r="G44" i="240"/>
  <c r="O44" i="240"/>
  <c r="W44" i="240"/>
  <c r="W45" i="240" s="1"/>
  <c r="G44" i="239"/>
  <c r="G45" i="239" s="1"/>
  <c r="O44" i="239"/>
  <c r="W44" i="239"/>
  <c r="F44" i="238"/>
  <c r="F45" i="238" s="1"/>
  <c r="N44" i="238"/>
  <c r="V44" i="238"/>
  <c r="X44" i="238"/>
  <c r="F44" i="237"/>
  <c r="F45" i="237" s="1"/>
  <c r="N44" i="237"/>
  <c r="N45" i="237" s="1"/>
  <c r="V44" i="237"/>
  <c r="E44" i="236"/>
  <c r="M44" i="236"/>
  <c r="M45" i="236" s="1"/>
  <c r="U44" i="236"/>
  <c r="E44" i="235"/>
  <c r="M44" i="235"/>
  <c r="M45" i="235" s="1"/>
  <c r="U44" i="235"/>
  <c r="U45" i="235" s="1"/>
  <c r="E44" i="234"/>
  <c r="E45" i="234" s="1"/>
  <c r="M44" i="234"/>
  <c r="U44" i="234"/>
  <c r="E44" i="233"/>
  <c r="E45" i="233" s="1"/>
  <c r="M44" i="233"/>
  <c r="U44" i="233"/>
  <c r="E44" i="232"/>
  <c r="E45" i="232" s="1"/>
  <c r="M44" i="232"/>
  <c r="M45" i="232" s="1"/>
  <c r="U44" i="232"/>
  <c r="U45" i="232" s="1"/>
  <c r="E44" i="231"/>
  <c r="M44" i="231"/>
  <c r="U44" i="231"/>
  <c r="U45" i="231" s="1"/>
  <c r="E44" i="230"/>
  <c r="M44" i="230"/>
  <c r="U44" i="230"/>
  <c r="U45" i="230" s="1"/>
  <c r="E44" i="229"/>
  <c r="E45" i="229" s="1"/>
  <c r="M44" i="229"/>
  <c r="M45" i="229" s="1"/>
  <c r="U44" i="229"/>
  <c r="I26" i="228"/>
  <c r="Q26" i="228"/>
  <c r="Y26" i="228"/>
  <c r="D44" i="228"/>
  <c r="D45" i="228" s="1"/>
  <c r="L44" i="228"/>
  <c r="L45" i="228" s="1"/>
  <c r="T44" i="228"/>
  <c r="T45" i="228" s="1"/>
  <c r="Z50" i="228"/>
  <c r="H45" i="227"/>
  <c r="P45" i="227"/>
  <c r="D44" i="227"/>
  <c r="D45" i="227" s="1"/>
  <c r="L44" i="227"/>
  <c r="T44" i="227"/>
  <c r="H45" i="226"/>
  <c r="P45" i="226"/>
  <c r="Z25" i="226"/>
  <c r="D44" i="226"/>
  <c r="L44" i="226"/>
  <c r="T44" i="226"/>
  <c r="T45" i="226" s="1"/>
  <c r="Z50" i="226"/>
  <c r="H45" i="225"/>
  <c r="P45" i="225"/>
  <c r="D44" i="225"/>
  <c r="D45" i="225" s="1"/>
  <c r="L44" i="225"/>
  <c r="L45" i="225" s="1"/>
  <c r="T44" i="225"/>
  <c r="H45" i="224"/>
  <c r="P45" i="224"/>
  <c r="Z25" i="224"/>
  <c r="D44" i="224"/>
  <c r="L44" i="224"/>
  <c r="T44" i="224"/>
  <c r="T45" i="224" s="1"/>
  <c r="H45" i="223"/>
  <c r="P45" i="223"/>
  <c r="C44" i="223"/>
  <c r="C45" i="223" s="1"/>
  <c r="K44" i="223"/>
  <c r="K45" i="223" s="1"/>
  <c r="S44" i="223"/>
  <c r="S45" i="223" s="1"/>
  <c r="J44" i="222"/>
  <c r="R44" i="222"/>
  <c r="R45" i="222" s="1"/>
  <c r="AA44" i="221"/>
  <c r="AA45" i="221" s="1"/>
  <c r="Z50" i="219"/>
  <c r="X44" i="176"/>
  <c r="J45" i="175"/>
  <c r="R45" i="175"/>
  <c r="AA45" i="175"/>
  <c r="E45" i="173"/>
  <c r="X44" i="228"/>
  <c r="Z44" i="228" s="1"/>
  <c r="X44" i="227"/>
  <c r="Z44" i="227" s="1"/>
  <c r="X44" i="226"/>
  <c r="Z44" i="226" s="1"/>
  <c r="F44" i="225"/>
  <c r="N44" i="225"/>
  <c r="V44" i="225"/>
  <c r="X44" i="225"/>
  <c r="Z44" i="225" s="1"/>
  <c r="F44" i="224"/>
  <c r="N44" i="224"/>
  <c r="V44" i="224"/>
  <c r="V45" i="224" s="1"/>
  <c r="X44" i="224"/>
  <c r="Z44" i="224" s="1"/>
  <c r="J45" i="223"/>
  <c r="R45" i="223"/>
  <c r="E44" i="223"/>
  <c r="M44" i="223"/>
  <c r="U44" i="223"/>
  <c r="D44" i="222"/>
  <c r="L44" i="222"/>
  <c r="T44" i="222"/>
  <c r="H45" i="221"/>
  <c r="P45" i="221"/>
  <c r="E44" i="221"/>
  <c r="E45" i="221" s="1"/>
  <c r="M44" i="221"/>
  <c r="U44" i="221"/>
  <c r="G44" i="195"/>
  <c r="O44" i="195"/>
  <c r="O45" i="195" s="1"/>
  <c r="W44" i="195"/>
  <c r="W45" i="195" s="1"/>
  <c r="X44" i="186"/>
  <c r="Z44" i="186" s="1"/>
  <c r="Z37" i="186"/>
  <c r="X26" i="163"/>
  <c r="Z13" i="163"/>
  <c r="N45" i="238"/>
  <c r="V45" i="238"/>
  <c r="E45" i="236"/>
  <c r="U45" i="236"/>
  <c r="F45" i="222"/>
  <c r="K45" i="222"/>
  <c r="L45" i="164"/>
  <c r="T45" i="164"/>
  <c r="H45" i="243"/>
  <c r="P45" i="243"/>
  <c r="Z50" i="243"/>
  <c r="H45" i="242"/>
  <c r="P45" i="242"/>
  <c r="Z25" i="242"/>
  <c r="L44" i="242"/>
  <c r="T44" i="242"/>
  <c r="G45" i="241"/>
  <c r="W45" i="241"/>
  <c r="G45" i="240"/>
  <c r="O45" i="240"/>
  <c r="O45" i="239"/>
  <c r="W45" i="239"/>
  <c r="G45" i="238"/>
  <c r="O45" i="238"/>
  <c r="W45" i="238"/>
  <c r="V45" i="237"/>
  <c r="F45" i="236"/>
  <c r="N45" i="236"/>
  <c r="V45" i="236"/>
  <c r="E45" i="235"/>
  <c r="M45" i="234"/>
  <c r="U45" i="234"/>
  <c r="M45" i="233"/>
  <c r="U45" i="233"/>
  <c r="E45" i="231"/>
  <c r="M45" i="231"/>
  <c r="E45" i="230"/>
  <c r="M45" i="230"/>
  <c r="Y44" i="230"/>
  <c r="U45" i="229"/>
  <c r="Q44" i="229"/>
  <c r="Y44" i="229"/>
  <c r="M45" i="228"/>
  <c r="U45" i="228"/>
  <c r="L45" i="227"/>
  <c r="T45" i="227"/>
  <c r="D45" i="226"/>
  <c r="L45" i="226"/>
  <c r="T45" i="225"/>
  <c r="D45" i="224"/>
  <c r="L45" i="224"/>
  <c r="D45" i="223"/>
  <c r="L45" i="223"/>
  <c r="T45" i="223"/>
  <c r="G44" i="223"/>
  <c r="G45" i="223" s="1"/>
  <c r="O44" i="223"/>
  <c r="O45" i="223" s="1"/>
  <c r="W44" i="223"/>
  <c r="W45" i="223" s="1"/>
  <c r="G45" i="222"/>
  <c r="O45" i="222"/>
  <c r="W45" i="222"/>
  <c r="J45" i="221"/>
  <c r="R45" i="221"/>
  <c r="G44" i="221"/>
  <c r="G45" i="221" s="1"/>
  <c r="O44" i="221"/>
  <c r="D26" i="218"/>
  <c r="D45" i="218" s="1"/>
  <c r="L26" i="218"/>
  <c r="L45" i="218" s="1"/>
  <c r="J26" i="196"/>
  <c r="R26" i="196"/>
  <c r="X26" i="180"/>
  <c r="Z13" i="180"/>
  <c r="I45" i="243"/>
  <c r="Q45" i="243"/>
  <c r="Y45" i="243"/>
  <c r="I45" i="242"/>
  <c r="Q45" i="242"/>
  <c r="Y45" i="242"/>
  <c r="H45" i="241"/>
  <c r="P45" i="241"/>
  <c r="Z50" i="241"/>
  <c r="H45" i="240"/>
  <c r="P45" i="240"/>
  <c r="H45" i="239"/>
  <c r="P45" i="239"/>
  <c r="H45" i="238"/>
  <c r="P45" i="238"/>
  <c r="G45" i="237"/>
  <c r="O45" i="237"/>
  <c r="W45" i="237"/>
  <c r="F45" i="235"/>
  <c r="N45" i="235"/>
  <c r="V45" i="235"/>
  <c r="Z37" i="235"/>
  <c r="F45" i="234"/>
  <c r="N45" i="234"/>
  <c r="V45" i="234"/>
  <c r="F45" i="233"/>
  <c r="N45" i="233"/>
  <c r="V45" i="233"/>
  <c r="F45" i="232"/>
  <c r="N45" i="232"/>
  <c r="V45" i="232"/>
  <c r="F45" i="231"/>
  <c r="N45" i="231"/>
  <c r="V45" i="231"/>
  <c r="F45" i="230"/>
  <c r="N45" i="230"/>
  <c r="V45" i="230"/>
  <c r="F45" i="229"/>
  <c r="N45" i="229"/>
  <c r="V45" i="229"/>
  <c r="E45" i="227"/>
  <c r="M45" i="227"/>
  <c r="U45" i="227"/>
  <c r="E45" i="226"/>
  <c r="M45" i="226"/>
  <c r="U45" i="226"/>
  <c r="E45" i="225"/>
  <c r="M45" i="225"/>
  <c r="U45" i="225"/>
  <c r="E45" i="224"/>
  <c r="M45" i="224"/>
  <c r="U45" i="224"/>
  <c r="H45" i="222"/>
  <c r="P45" i="222"/>
  <c r="S45" i="222"/>
  <c r="V45" i="221"/>
  <c r="H45" i="237"/>
  <c r="P45" i="237"/>
  <c r="H45" i="236"/>
  <c r="P45" i="236"/>
  <c r="F45" i="225"/>
  <c r="N45" i="225"/>
  <c r="V45" i="225"/>
  <c r="J44" i="225"/>
  <c r="R44" i="225"/>
  <c r="F45" i="224"/>
  <c r="N45" i="224"/>
  <c r="J44" i="224"/>
  <c r="R44" i="224"/>
  <c r="F45" i="223"/>
  <c r="N45" i="223"/>
  <c r="V45" i="223"/>
  <c r="I44" i="223"/>
  <c r="Q44" i="223"/>
  <c r="Y44" i="223"/>
  <c r="D26" i="221"/>
  <c r="D45" i="221" s="1"/>
  <c r="L26" i="221"/>
  <c r="L45" i="221" s="1"/>
  <c r="T26" i="221"/>
  <c r="T45" i="221" s="1"/>
  <c r="X44" i="198"/>
  <c r="Z44" i="198" s="1"/>
  <c r="Z37" i="198"/>
  <c r="G44" i="196"/>
  <c r="O44" i="196"/>
  <c r="W44" i="196"/>
  <c r="F45" i="193"/>
  <c r="N45" i="193"/>
  <c r="V45" i="193"/>
  <c r="D45" i="192"/>
  <c r="L45" i="192"/>
  <c r="T45" i="192"/>
  <c r="E45" i="192"/>
  <c r="Z25" i="186"/>
  <c r="Z37" i="178"/>
  <c r="O45" i="177"/>
  <c r="I44" i="176"/>
  <c r="Q44" i="176"/>
  <c r="Y44" i="176"/>
  <c r="Z44" i="176" s="1"/>
  <c r="D26" i="174"/>
  <c r="D45" i="174" s="1"/>
  <c r="L26" i="174"/>
  <c r="L45" i="174" s="1"/>
  <c r="T26" i="174"/>
  <c r="T45" i="174" s="1"/>
  <c r="M44" i="174"/>
  <c r="U44" i="174"/>
  <c r="U45" i="174" s="1"/>
  <c r="E26" i="169"/>
  <c r="E45" i="169" s="1"/>
  <c r="M26" i="169"/>
  <c r="M45" i="169" s="1"/>
  <c r="U26" i="169"/>
  <c r="U45" i="169" s="1"/>
  <c r="D26" i="166"/>
  <c r="D45" i="166" s="1"/>
  <c r="L26" i="166"/>
  <c r="L45" i="166" s="1"/>
  <c r="T26" i="166"/>
  <c r="T45" i="166" s="1"/>
  <c r="Z50" i="165"/>
  <c r="Z25" i="164"/>
  <c r="I26" i="163"/>
  <c r="Q26" i="163"/>
  <c r="Y26" i="163"/>
  <c r="Z25" i="163"/>
  <c r="J44" i="162"/>
  <c r="R44" i="162"/>
  <c r="R45" i="162" s="1"/>
  <c r="F26" i="161"/>
  <c r="N45" i="148"/>
  <c r="V45" i="148"/>
  <c r="W26" i="218"/>
  <c r="F44" i="218"/>
  <c r="F45" i="218" s="1"/>
  <c r="N44" i="218"/>
  <c r="N45" i="218" s="1"/>
  <c r="V44" i="218"/>
  <c r="V45" i="218" s="1"/>
  <c r="Z25" i="199"/>
  <c r="X44" i="199"/>
  <c r="E26" i="195"/>
  <c r="M26" i="195"/>
  <c r="U26" i="195"/>
  <c r="U45" i="195" s="1"/>
  <c r="F45" i="194"/>
  <c r="N45" i="194"/>
  <c r="V45" i="194"/>
  <c r="J45" i="180"/>
  <c r="R45" i="180"/>
  <c r="H45" i="177"/>
  <c r="P45" i="177"/>
  <c r="D26" i="175"/>
  <c r="D45" i="175" s="1"/>
  <c r="L26" i="175"/>
  <c r="T26" i="175"/>
  <c r="I45" i="164"/>
  <c r="Q45" i="164"/>
  <c r="G45" i="161"/>
  <c r="O45" i="161"/>
  <c r="F44" i="158"/>
  <c r="N44" i="158"/>
  <c r="V44" i="158"/>
  <c r="Z37" i="212"/>
  <c r="E26" i="196"/>
  <c r="M26" i="196"/>
  <c r="U26" i="196"/>
  <c r="F45" i="195"/>
  <c r="N45" i="195"/>
  <c r="V45" i="195"/>
  <c r="J44" i="195"/>
  <c r="R44" i="195"/>
  <c r="F45" i="192"/>
  <c r="N45" i="192"/>
  <c r="V45" i="192"/>
  <c r="G44" i="192"/>
  <c r="G45" i="192" s="1"/>
  <c r="O44" i="192"/>
  <c r="O45" i="192" s="1"/>
  <c r="W44" i="192"/>
  <c r="H45" i="178"/>
  <c r="P45" i="178"/>
  <c r="D44" i="178"/>
  <c r="L44" i="178"/>
  <c r="T44" i="178"/>
  <c r="T45" i="178" s="1"/>
  <c r="I45" i="177"/>
  <c r="Q45" i="177"/>
  <c r="G44" i="177"/>
  <c r="G45" i="177" s="1"/>
  <c r="O44" i="177"/>
  <c r="W44" i="177"/>
  <c r="W45" i="177" s="1"/>
  <c r="D44" i="176"/>
  <c r="D45" i="176" s="1"/>
  <c r="L44" i="176"/>
  <c r="L45" i="176" s="1"/>
  <c r="T44" i="176"/>
  <c r="T45" i="176" s="1"/>
  <c r="F44" i="175"/>
  <c r="F45" i="175" s="1"/>
  <c r="N44" i="175"/>
  <c r="N45" i="175" s="1"/>
  <c r="V44" i="175"/>
  <c r="G44" i="174"/>
  <c r="O44" i="174"/>
  <c r="O45" i="174" s="1"/>
  <c r="W44" i="174"/>
  <c r="W45" i="174" s="1"/>
  <c r="Z50" i="173"/>
  <c r="H26" i="172"/>
  <c r="P26" i="172"/>
  <c r="X26" i="172"/>
  <c r="G26" i="169"/>
  <c r="O26" i="169"/>
  <c r="W26" i="169"/>
  <c r="F26" i="166"/>
  <c r="N26" i="166"/>
  <c r="V26" i="166"/>
  <c r="Q45" i="165"/>
  <c r="Y45" i="165"/>
  <c r="C26" i="163"/>
  <c r="K26" i="163"/>
  <c r="S26" i="163"/>
  <c r="G45" i="162"/>
  <c r="O45" i="162"/>
  <c r="D44" i="162"/>
  <c r="D45" i="162" s="1"/>
  <c r="L44" i="162"/>
  <c r="L45" i="162" s="1"/>
  <c r="T44" i="162"/>
  <c r="T45" i="162" s="1"/>
  <c r="H26" i="161"/>
  <c r="H45" i="161" s="1"/>
  <c r="X26" i="161"/>
  <c r="G45" i="147"/>
  <c r="O45" i="147"/>
  <c r="W45" i="147"/>
  <c r="Y26" i="218"/>
  <c r="Y45" i="218" s="1"/>
  <c r="H44" i="218"/>
  <c r="P44" i="218"/>
  <c r="P45" i="218" s="1"/>
  <c r="X44" i="218"/>
  <c r="Z44" i="218" s="1"/>
  <c r="Z50" i="206"/>
  <c r="Z37" i="199"/>
  <c r="H45" i="198"/>
  <c r="P45" i="198"/>
  <c r="H45" i="197"/>
  <c r="P45" i="197"/>
  <c r="F45" i="196"/>
  <c r="N45" i="196"/>
  <c r="V45" i="196"/>
  <c r="J44" i="196"/>
  <c r="R44" i="196"/>
  <c r="G45" i="195"/>
  <c r="H45" i="194"/>
  <c r="P45" i="194"/>
  <c r="W45" i="192"/>
  <c r="Z37" i="191"/>
  <c r="Z25" i="181"/>
  <c r="D45" i="180"/>
  <c r="L45" i="180"/>
  <c r="I45" i="178"/>
  <c r="Q45" i="178"/>
  <c r="Y45" i="178"/>
  <c r="J45" i="177"/>
  <c r="R45" i="177"/>
  <c r="T45" i="177"/>
  <c r="V45" i="175"/>
  <c r="G45" i="174"/>
  <c r="H45" i="173"/>
  <c r="P45" i="173"/>
  <c r="X44" i="173"/>
  <c r="Z44" i="173" s="1"/>
  <c r="D45" i="164"/>
  <c r="Z25" i="217"/>
  <c r="Z37" i="206"/>
  <c r="T44" i="197"/>
  <c r="J26" i="193"/>
  <c r="J45" i="193" s="1"/>
  <c r="R26" i="193"/>
  <c r="R45" i="193" s="1"/>
  <c r="Z37" i="190"/>
  <c r="J45" i="181"/>
  <c r="R45" i="181"/>
  <c r="J45" i="178"/>
  <c r="R45" i="178"/>
  <c r="Z50" i="177"/>
  <c r="H45" i="176"/>
  <c r="P45" i="176"/>
  <c r="Z25" i="176"/>
  <c r="H45" i="174"/>
  <c r="P45" i="174"/>
  <c r="Z25" i="174"/>
  <c r="X44" i="174"/>
  <c r="Z44" i="174" s="1"/>
  <c r="I44" i="173"/>
  <c r="I45" i="173" s="1"/>
  <c r="Q44" i="173"/>
  <c r="Q45" i="173" s="1"/>
  <c r="Y44" i="173"/>
  <c r="Y45" i="173" s="1"/>
  <c r="Z13" i="172"/>
  <c r="Z25" i="167"/>
  <c r="Z50" i="167"/>
  <c r="C45" i="165"/>
  <c r="K45" i="165"/>
  <c r="S45" i="165"/>
  <c r="Z44" i="165"/>
  <c r="I45" i="162"/>
  <c r="Q45" i="162"/>
  <c r="Y45" i="162"/>
  <c r="I26" i="161"/>
  <c r="I45" i="161" s="1"/>
  <c r="Q26" i="161"/>
  <c r="Q45" i="161" s="1"/>
  <c r="Y26" i="161"/>
  <c r="X26" i="159"/>
  <c r="X45" i="159" s="1"/>
  <c r="F45" i="142"/>
  <c r="G45" i="129"/>
  <c r="Z37" i="218"/>
  <c r="J26" i="194"/>
  <c r="J45" i="194" s="1"/>
  <c r="R26" i="194"/>
  <c r="R45" i="194" s="1"/>
  <c r="G44" i="193"/>
  <c r="O44" i="193"/>
  <c r="W44" i="193"/>
  <c r="L44" i="191"/>
  <c r="L45" i="191" s="1"/>
  <c r="T44" i="191"/>
  <c r="Z37" i="189"/>
  <c r="V44" i="186"/>
  <c r="Z37" i="177"/>
  <c r="Y44" i="177"/>
  <c r="Z44" i="177" s="1"/>
  <c r="I45" i="176"/>
  <c r="Q45" i="176"/>
  <c r="Y45" i="176"/>
  <c r="H45" i="175"/>
  <c r="P45" i="175"/>
  <c r="J45" i="173"/>
  <c r="R45" i="173"/>
  <c r="Z13" i="169"/>
  <c r="I45" i="166"/>
  <c r="Q45" i="166"/>
  <c r="Y45" i="166"/>
  <c r="M45" i="164"/>
  <c r="U45" i="164"/>
  <c r="AA44" i="164"/>
  <c r="F26" i="163"/>
  <c r="F45" i="163" s="1"/>
  <c r="N26" i="163"/>
  <c r="N45" i="163" s="1"/>
  <c r="V26" i="163"/>
  <c r="V45" i="163" s="1"/>
  <c r="AA26" i="162"/>
  <c r="AA45" i="162" s="1"/>
  <c r="C26" i="161"/>
  <c r="C45" i="161" s="1"/>
  <c r="K26" i="161"/>
  <c r="K45" i="161" s="1"/>
  <c r="S26" i="161"/>
  <c r="S45" i="161" s="1"/>
  <c r="T26" i="218"/>
  <c r="T45" i="218" s="1"/>
  <c r="C44" i="218"/>
  <c r="C45" i="218" s="1"/>
  <c r="K44" i="218"/>
  <c r="K45" i="218" s="1"/>
  <c r="S44" i="218"/>
  <c r="S45" i="218" s="1"/>
  <c r="AA45" i="217"/>
  <c r="J44" i="217"/>
  <c r="J45" i="217" s="1"/>
  <c r="R44" i="217"/>
  <c r="R45" i="217" s="1"/>
  <c r="Z37" i="217"/>
  <c r="Z13" i="216"/>
  <c r="Z44" i="215"/>
  <c r="H45" i="214"/>
  <c r="P45" i="214"/>
  <c r="G45" i="212"/>
  <c r="O45" i="212"/>
  <c r="W45" i="212"/>
  <c r="F44" i="212"/>
  <c r="F45" i="212" s="1"/>
  <c r="N44" i="212"/>
  <c r="N45" i="212" s="1"/>
  <c r="V44" i="212"/>
  <c r="V45" i="212" s="1"/>
  <c r="D44" i="206"/>
  <c r="D45" i="206" s="1"/>
  <c r="L44" i="206"/>
  <c r="L45" i="206" s="1"/>
  <c r="T44" i="206"/>
  <c r="T45" i="206" s="1"/>
  <c r="C26" i="205"/>
  <c r="C45" i="205" s="1"/>
  <c r="K26" i="205"/>
  <c r="K45" i="205" s="1"/>
  <c r="S26" i="205"/>
  <c r="S45" i="205" s="1"/>
  <c r="AA45" i="205"/>
  <c r="J44" i="205"/>
  <c r="J45" i="205" s="1"/>
  <c r="R44" i="205"/>
  <c r="R45" i="205" s="1"/>
  <c r="Z37" i="205"/>
  <c r="Z25" i="203"/>
  <c r="Z44" i="203"/>
  <c r="F26" i="200"/>
  <c r="F45" i="200" s="1"/>
  <c r="N26" i="200"/>
  <c r="N45" i="200" s="1"/>
  <c r="V26" i="200"/>
  <c r="V45" i="200" s="1"/>
  <c r="U45" i="199"/>
  <c r="E44" i="199"/>
  <c r="E45" i="199" s="1"/>
  <c r="M44" i="199"/>
  <c r="M45" i="199" s="1"/>
  <c r="U44" i="199"/>
  <c r="G44" i="198"/>
  <c r="G45" i="198" s="1"/>
  <c r="O44" i="198"/>
  <c r="W44" i="198"/>
  <c r="F44" i="197"/>
  <c r="N44" i="197"/>
  <c r="V44" i="197"/>
  <c r="AA26" i="195"/>
  <c r="AA45" i="195" s="1"/>
  <c r="J26" i="195"/>
  <c r="J45" i="195" s="1"/>
  <c r="R26" i="195"/>
  <c r="G44" i="194"/>
  <c r="O44" i="194"/>
  <c r="W44" i="194"/>
  <c r="AA26" i="192"/>
  <c r="J26" i="192"/>
  <c r="J45" i="192" s="1"/>
  <c r="R26" i="192"/>
  <c r="R45" i="192" s="1"/>
  <c r="E44" i="191"/>
  <c r="E45" i="191" s="1"/>
  <c r="M44" i="191"/>
  <c r="M45" i="191" s="1"/>
  <c r="U44" i="191"/>
  <c r="U45" i="191" s="1"/>
  <c r="L45" i="190"/>
  <c r="D44" i="190"/>
  <c r="D45" i="190" s="1"/>
  <c r="L44" i="190"/>
  <c r="T44" i="190"/>
  <c r="T45" i="190" s="1"/>
  <c r="C44" i="189"/>
  <c r="C45" i="189" s="1"/>
  <c r="K44" i="189"/>
  <c r="K45" i="189" s="1"/>
  <c r="S44" i="189"/>
  <c r="S45" i="189" s="1"/>
  <c r="J44" i="188"/>
  <c r="J45" i="188" s="1"/>
  <c r="R44" i="188"/>
  <c r="R45" i="188" s="1"/>
  <c r="Z37" i="188"/>
  <c r="Z25" i="187"/>
  <c r="H26" i="186"/>
  <c r="P26" i="186"/>
  <c r="P45" i="186" s="1"/>
  <c r="X26" i="186"/>
  <c r="G44" i="186"/>
  <c r="G45" i="186" s="1"/>
  <c r="O44" i="186"/>
  <c r="O45" i="186" s="1"/>
  <c r="W44" i="186"/>
  <c r="W45" i="186" s="1"/>
  <c r="F26" i="185"/>
  <c r="N26" i="185"/>
  <c r="V26" i="185"/>
  <c r="G26" i="180"/>
  <c r="G45" i="180" s="1"/>
  <c r="O26" i="180"/>
  <c r="O45" i="180" s="1"/>
  <c r="W26" i="180"/>
  <c r="W45" i="180" s="1"/>
  <c r="D45" i="178"/>
  <c r="L45" i="178"/>
  <c r="C44" i="177"/>
  <c r="C45" i="177" s="1"/>
  <c r="K44" i="177"/>
  <c r="S44" i="177"/>
  <c r="AA44" i="177"/>
  <c r="AA45" i="177" s="1"/>
  <c r="J45" i="176"/>
  <c r="R45" i="176"/>
  <c r="Q45" i="175"/>
  <c r="I44" i="175"/>
  <c r="I45" i="175" s="1"/>
  <c r="Q44" i="175"/>
  <c r="Y44" i="175"/>
  <c r="Y45" i="175" s="1"/>
  <c r="J45" i="174"/>
  <c r="R45" i="174"/>
  <c r="C44" i="174"/>
  <c r="K44" i="174"/>
  <c r="S44" i="174"/>
  <c r="S45" i="174" s="1"/>
  <c r="AA44" i="174"/>
  <c r="AA45" i="174" s="1"/>
  <c r="D44" i="173"/>
  <c r="L44" i="173"/>
  <c r="T44" i="173"/>
  <c r="D26" i="172"/>
  <c r="D45" i="172" s="1"/>
  <c r="L26" i="172"/>
  <c r="L45" i="172" s="1"/>
  <c r="T26" i="172"/>
  <c r="T45" i="172" s="1"/>
  <c r="C26" i="169"/>
  <c r="C45" i="169" s="1"/>
  <c r="K26" i="169"/>
  <c r="K45" i="169" s="1"/>
  <c r="S26" i="169"/>
  <c r="S45" i="169" s="1"/>
  <c r="J26" i="166"/>
  <c r="J45" i="166" s="1"/>
  <c r="R26" i="166"/>
  <c r="R45" i="166" s="1"/>
  <c r="Z13" i="166"/>
  <c r="E45" i="165"/>
  <c r="M45" i="165"/>
  <c r="U45" i="165"/>
  <c r="AA44" i="165"/>
  <c r="AA45" i="165" s="1"/>
  <c r="F45" i="164"/>
  <c r="N45" i="164"/>
  <c r="V45" i="164"/>
  <c r="G26" i="163"/>
  <c r="G45" i="163" s="1"/>
  <c r="O26" i="163"/>
  <c r="O45" i="163" s="1"/>
  <c r="W26" i="163"/>
  <c r="W45" i="163" s="1"/>
  <c r="C45" i="162"/>
  <c r="K45" i="162"/>
  <c r="S45" i="162"/>
  <c r="H44" i="162"/>
  <c r="H45" i="162" s="1"/>
  <c r="P44" i="162"/>
  <c r="P45" i="162" s="1"/>
  <c r="X44" i="162"/>
  <c r="Z44" i="162" s="1"/>
  <c r="D26" i="161"/>
  <c r="F44" i="160"/>
  <c r="N44" i="160"/>
  <c r="V44" i="160"/>
  <c r="D44" i="144"/>
  <c r="L44" i="144"/>
  <c r="L45" i="144" s="1"/>
  <c r="T44" i="144"/>
  <c r="Z13" i="158"/>
  <c r="I26" i="158"/>
  <c r="Q26" i="158"/>
  <c r="Y26" i="158"/>
  <c r="Z50" i="147"/>
  <c r="G26" i="144"/>
  <c r="G45" i="144" s="1"/>
  <c r="O26" i="144"/>
  <c r="O45" i="144" s="1"/>
  <c r="W26" i="144"/>
  <c r="W45" i="144" s="1"/>
  <c r="C45" i="143"/>
  <c r="K45" i="143"/>
  <c r="S45" i="143"/>
  <c r="F45" i="143"/>
  <c r="N45" i="143"/>
  <c r="V45" i="143"/>
  <c r="G26" i="142"/>
  <c r="O26" i="142"/>
  <c r="W26" i="142"/>
  <c r="Z13" i="137"/>
  <c r="W45" i="127"/>
  <c r="L45" i="114"/>
  <c r="T45" i="114"/>
  <c r="X26" i="104"/>
  <c r="Z13" i="104"/>
  <c r="D26" i="160"/>
  <c r="L26" i="160"/>
  <c r="T26" i="160"/>
  <c r="G26" i="159"/>
  <c r="G45" i="159" s="1"/>
  <c r="O26" i="159"/>
  <c r="O45" i="159" s="1"/>
  <c r="W26" i="159"/>
  <c r="W45" i="159" s="1"/>
  <c r="C26" i="158"/>
  <c r="K26" i="158"/>
  <c r="S26" i="158"/>
  <c r="E44" i="156"/>
  <c r="M44" i="156"/>
  <c r="M45" i="156" s="1"/>
  <c r="U44" i="156"/>
  <c r="U45" i="156" s="1"/>
  <c r="D26" i="155"/>
  <c r="L26" i="155"/>
  <c r="T26" i="155"/>
  <c r="J26" i="150"/>
  <c r="R26" i="150"/>
  <c r="G45" i="149"/>
  <c r="O45" i="149"/>
  <c r="W45" i="149"/>
  <c r="AA45" i="148"/>
  <c r="I44" i="147"/>
  <c r="I45" i="147" s="1"/>
  <c r="Q44" i="147"/>
  <c r="Y44" i="147"/>
  <c r="L44" i="146"/>
  <c r="L45" i="146" s="1"/>
  <c r="T44" i="146"/>
  <c r="Z25" i="144"/>
  <c r="Z25" i="141"/>
  <c r="H44" i="141"/>
  <c r="H45" i="141" s="1"/>
  <c r="P44" i="141"/>
  <c r="P45" i="141" s="1"/>
  <c r="X44" i="141"/>
  <c r="L45" i="138"/>
  <c r="D44" i="138"/>
  <c r="D45" i="138" s="1"/>
  <c r="L44" i="138"/>
  <c r="T44" i="138"/>
  <c r="T45" i="138" s="1"/>
  <c r="C26" i="137"/>
  <c r="K26" i="137"/>
  <c r="S26" i="137"/>
  <c r="I26" i="136"/>
  <c r="Q26" i="136"/>
  <c r="Y26" i="136"/>
  <c r="H44" i="136"/>
  <c r="H45" i="136" s="1"/>
  <c r="P44" i="136"/>
  <c r="P45" i="136" s="1"/>
  <c r="X44" i="136"/>
  <c r="Z44" i="136" s="1"/>
  <c r="F26" i="134"/>
  <c r="N26" i="134"/>
  <c r="V26" i="134"/>
  <c r="E26" i="133"/>
  <c r="M26" i="133"/>
  <c r="U26" i="133"/>
  <c r="D26" i="131"/>
  <c r="L26" i="131"/>
  <c r="T26" i="131"/>
  <c r="F45" i="129"/>
  <c r="N45" i="129"/>
  <c r="V45" i="129"/>
  <c r="G44" i="129"/>
  <c r="O44" i="129"/>
  <c r="O45" i="129" s="1"/>
  <c r="E45" i="128"/>
  <c r="U45" i="128"/>
  <c r="AA45" i="125"/>
  <c r="Z44" i="113"/>
  <c r="D45" i="111"/>
  <c r="L45" i="111"/>
  <c r="G44" i="110"/>
  <c r="E45" i="158"/>
  <c r="M45" i="158"/>
  <c r="U45" i="158"/>
  <c r="F44" i="157"/>
  <c r="N44" i="157"/>
  <c r="N45" i="157" s="1"/>
  <c r="V44" i="157"/>
  <c r="W44" i="156"/>
  <c r="Z25" i="147"/>
  <c r="C45" i="146"/>
  <c r="K45" i="146"/>
  <c r="S45" i="146"/>
  <c r="F45" i="146"/>
  <c r="N45" i="146"/>
  <c r="V45" i="146"/>
  <c r="G26" i="145"/>
  <c r="G45" i="145" s="1"/>
  <c r="O26" i="145"/>
  <c r="O45" i="145" s="1"/>
  <c r="W26" i="145"/>
  <c r="W45" i="145" s="1"/>
  <c r="AA45" i="144"/>
  <c r="Z37" i="141"/>
  <c r="Z25" i="140"/>
  <c r="Z44" i="140"/>
  <c r="Z50" i="140"/>
  <c r="H45" i="139"/>
  <c r="P45" i="139"/>
  <c r="V45" i="138"/>
  <c r="F44" i="138"/>
  <c r="F45" i="138" s="1"/>
  <c r="N44" i="138"/>
  <c r="N45" i="138" s="1"/>
  <c r="V44" i="138"/>
  <c r="E26" i="137"/>
  <c r="E45" i="137" s="1"/>
  <c r="M26" i="137"/>
  <c r="M45" i="137" s="1"/>
  <c r="U26" i="137"/>
  <c r="U45" i="137" s="1"/>
  <c r="C26" i="136"/>
  <c r="C45" i="136" s="1"/>
  <c r="K26" i="136"/>
  <c r="K45" i="136" s="1"/>
  <c r="S26" i="136"/>
  <c r="S45" i="136" s="1"/>
  <c r="AA45" i="136"/>
  <c r="J44" i="136"/>
  <c r="J45" i="136" s="1"/>
  <c r="R44" i="136"/>
  <c r="R45" i="136" s="1"/>
  <c r="Z37" i="136"/>
  <c r="H26" i="134"/>
  <c r="H45" i="134" s="1"/>
  <c r="P26" i="134"/>
  <c r="P45" i="134" s="1"/>
  <c r="X26" i="134"/>
  <c r="G26" i="133"/>
  <c r="G45" i="133" s="1"/>
  <c r="O26" i="133"/>
  <c r="O45" i="133" s="1"/>
  <c r="W26" i="133"/>
  <c r="W45" i="133" s="1"/>
  <c r="F26" i="131"/>
  <c r="F45" i="131" s="1"/>
  <c r="N26" i="131"/>
  <c r="N45" i="131" s="1"/>
  <c r="V26" i="131"/>
  <c r="V45" i="131" s="1"/>
  <c r="E45" i="130"/>
  <c r="M45" i="130"/>
  <c r="U45" i="130"/>
  <c r="O45" i="128"/>
  <c r="E44" i="128"/>
  <c r="M44" i="128"/>
  <c r="M45" i="128" s="1"/>
  <c r="U44" i="128"/>
  <c r="G26" i="126"/>
  <c r="G45" i="126" s="1"/>
  <c r="O26" i="126"/>
  <c r="O45" i="126" s="1"/>
  <c r="Z25" i="117"/>
  <c r="G45" i="114"/>
  <c r="Z37" i="112"/>
  <c r="I45" i="100"/>
  <c r="Q45" i="100"/>
  <c r="Y45" i="100"/>
  <c r="G45" i="160"/>
  <c r="O45" i="160"/>
  <c r="W45" i="160"/>
  <c r="Z44" i="160"/>
  <c r="I26" i="159"/>
  <c r="I45" i="159" s="1"/>
  <c r="Q26" i="159"/>
  <c r="Q45" i="159" s="1"/>
  <c r="Y26" i="159"/>
  <c r="F45" i="158"/>
  <c r="N45" i="158"/>
  <c r="V45" i="158"/>
  <c r="Q45" i="147"/>
  <c r="Y45" i="147"/>
  <c r="T45" i="146"/>
  <c r="C45" i="144"/>
  <c r="K45" i="144"/>
  <c r="S45" i="144"/>
  <c r="F45" i="144"/>
  <c r="N45" i="144"/>
  <c r="V45" i="144"/>
  <c r="G26" i="143"/>
  <c r="G45" i="143" s="1"/>
  <c r="O26" i="143"/>
  <c r="O45" i="143" s="1"/>
  <c r="W26" i="143"/>
  <c r="W45" i="143" s="1"/>
  <c r="C45" i="142"/>
  <c r="K45" i="142"/>
  <c r="S45" i="142"/>
  <c r="F45" i="130"/>
  <c r="N45" i="130"/>
  <c r="Y26" i="129"/>
  <c r="Y45" i="129" s="1"/>
  <c r="G45" i="127"/>
  <c r="L26" i="79"/>
  <c r="L45" i="79" s="1"/>
  <c r="F44" i="161"/>
  <c r="N44" i="161"/>
  <c r="N45" i="161" s="1"/>
  <c r="V44" i="161"/>
  <c r="V45" i="161" s="1"/>
  <c r="E45" i="157"/>
  <c r="M45" i="157"/>
  <c r="U45" i="157"/>
  <c r="E45" i="156"/>
  <c r="AA45" i="147"/>
  <c r="E45" i="146"/>
  <c r="M45" i="146"/>
  <c r="U45" i="146"/>
  <c r="Z50" i="146"/>
  <c r="I45" i="145"/>
  <c r="Q45" i="145"/>
  <c r="Y45" i="145"/>
  <c r="D44" i="145"/>
  <c r="L44" i="145"/>
  <c r="T44" i="145"/>
  <c r="D45" i="144"/>
  <c r="T45" i="144"/>
  <c r="H45" i="143"/>
  <c r="Z25" i="143"/>
  <c r="AA26" i="139"/>
  <c r="Z50" i="139"/>
  <c r="Z25" i="138"/>
  <c r="H44" i="138"/>
  <c r="H45" i="138" s="1"/>
  <c r="P44" i="138"/>
  <c r="P45" i="138" s="1"/>
  <c r="X44" i="138"/>
  <c r="G26" i="137"/>
  <c r="O26" i="137"/>
  <c r="W26" i="137"/>
  <c r="E26" i="136"/>
  <c r="M26" i="136"/>
  <c r="U26" i="136"/>
  <c r="D44" i="136"/>
  <c r="L44" i="136"/>
  <c r="T44" i="136"/>
  <c r="J26" i="134"/>
  <c r="R26" i="134"/>
  <c r="Z13" i="134"/>
  <c r="I26" i="133"/>
  <c r="Q26" i="133"/>
  <c r="Y26" i="133"/>
  <c r="Z25" i="133"/>
  <c r="Z43" i="133"/>
  <c r="Z50" i="133"/>
  <c r="H26" i="131"/>
  <c r="P26" i="131"/>
  <c r="P45" i="131" s="1"/>
  <c r="X26" i="131"/>
  <c r="AA26" i="129"/>
  <c r="AA45" i="129" s="1"/>
  <c r="J26" i="129"/>
  <c r="J45" i="129" s="1"/>
  <c r="R26" i="129"/>
  <c r="R45" i="129" s="1"/>
  <c r="D45" i="127"/>
  <c r="L45" i="127"/>
  <c r="T45" i="127"/>
  <c r="O45" i="127"/>
  <c r="I45" i="110"/>
  <c r="Q45" i="110"/>
  <c r="P45" i="80"/>
  <c r="F44" i="159"/>
  <c r="N44" i="159"/>
  <c r="V44" i="159"/>
  <c r="Z50" i="159"/>
  <c r="Z37" i="157"/>
  <c r="Z37" i="156"/>
  <c r="O45" i="150"/>
  <c r="W45" i="150"/>
  <c r="G45" i="148"/>
  <c r="O45" i="148"/>
  <c r="W45" i="148"/>
  <c r="C45" i="147"/>
  <c r="K45" i="147"/>
  <c r="S45" i="147"/>
  <c r="F45" i="147"/>
  <c r="N45" i="147"/>
  <c r="V45" i="147"/>
  <c r="AA45" i="145"/>
  <c r="Z50" i="144"/>
  <c r="D44" i="143"/>
  <c r="L44" i="143"/>
  <c r="T44" i="143"/>
  <c r="V45" i="136"/>
  <c r="Z13" i="133"/>
  <c r="W44" i="130"/>
  <c r="G45" i="125"/>
  <c r="O45" i="125"/>
  <c r="G45" i="113"/>
  <c r="Z25" i="109"/>
  <c r="X26" i="109"/>
  <c r="X26" i="55"/>
  <c r="X45" i="55" s="1"/>
  <c r="Z45" i="55" s="1"/>
  <c r="Z13" i="55"/>
  <c r="I26" i="160"/>
  <c r="Q26" i="160"/>
  <c r="Q45" i="160" s="1"/>
  <c r="Y26" i="160"/>
  <c r="E45" i="159"/>
  <c r="M45" i="159"/>
  <c r="U45" i="159"/>
  <c r="W45" i="156"/>
  <c r="G45" i="146"/>
  <c r="O45" i="146"/>
  <c r="W45" i="146"/>
  <c r="C45" i="145"/>
  <c r="K45" i="145"/>
  <c r="S45" i="145"/>
  <c r="F45" i="145"/>
  <c r="N45" i="145"/>
  <c r="V45" i="145"/>
  <c r="Z37" i="138"/>
  <c r="N44" i="136"/>
  <c r="N45" i="136" s="1"/>
  <c r="V44" i="136"/>
  <c r="D26" i="134"/>
  <c r="D45" i="134" s="1"/>
  <c r="L26" i="134"/>
  <c r="L45" i="134" s="1"/>
  <c r="T26" i="134"/>
  <c r="T45" i="134" s="1"/>
  <c r="C26" i="133"/>
  <c r="C45" i="133" s="1"/>
  <c r="K26" i="133"/>
  <c r="K45" i="133" s="1"/>
  <c r="S26" i="133"/>
  <c r="S45" i="133" s="1"/>
  <c r="J26" i="131"/>
  <c r="J45" i="131" s="1"/>
  <c r="R26" i="131"/>
  <c r="R45" i="131" s="1"/>
  <c r="I45" i="130"/>
  <c r="Q45" i="130"/>
  <c r="Y45" i="130"/>
  <c r="Z44" i="130"/>
  <c r="D45" i="129"/>
  <c r="L45" i="129"/>
  <c r="T45" i="129"/>
  <c r="E44" i="129"/>
  <c r="M44" i="129"/>
  <c r="U44" i="129"/>
  <c r="I44" i="114"/>
  <c r="Q44" i="114"/>
  <c r="Q45" i="114" s="1"/>
  <c r="Y44" i="114"/>
  <c r="Y45" i="114" s="1"/>
  <c r="D26" i="128"/>
  <c r="D45" i="128" s="1"/>
  <c r="L26" i="128"/>
  <c r="L45" i="128" s="1"/>
  <c r="T26" i="128"/>
  <c r="T45" i="128" s="1"/>
  <c r="I26" i="126"/>
  <c r="I45" i="126" s="1"/>
  <c r="Q26" i="126"/>
  <c r="Q45" i="126" s="1"/>
  <c r="Y26" i="126"/>
  <c r="Y45" i="126" s="1"/>
  <c r="H26" i="126"/>
  <c r="P26" i="126"/>
  <c r="Z25" i="126"/>
  <c r="D26" i="125"/>
  <c r="D45" i="125" s="1"/>
  <c r="L26" i="125"/>
  <c r="L45" i="125" s="1"/>
  <c r="T26" i="125"/>
  <c r="F44" i="125"/>
  <c r="N44" i="125"/>
  <c r="V44" i="125"/>
  <c r="E44" i="125"/>
  <c r="E45" i="125" s="1"/>
  <c r="M44" i="125"/>
  <c r="M45" i="125" s="1"/>
  <c r="U44" i="125"/>
  <c r="U45" i="125" s="1"/>
  <c r="H26" i="124"/>
  <c r="H45" i="124" s="1"/>
  <c r="P26" i="124"/>
  <c r="P45" i="124" s="1"/>
  <c r="X26" i="124"/>
  <c r="E26" i="121"/>
  <c r="E45" i="121" s="1"/>
  <c r="M26" i="121"/>
  <c r="M45" i="121" s="1"/>
  <c r="U26" i="121"/>
  <c r="U45" i="121" s="1"/>
  <c r="C26" i="120"/>
  <c r="C45" i="120" s="1"/>
  <c r="K26" i="120"/>
  <c r="K45" i="120" s="1"/>
  <c r="S26" i="120"/>
  <c r="S45" i="120" s="1"/>
  <c r="J45" i="117"/>
  <c r="R45" i="117"/>
  <c r="AA26" i="117"/>
  <c r="AA45" i="117" s="1"/>
  <c r="I26" i="116"/>
  <c r="I45" i="116" s="1"/>
  <c r="Q26" i="116"/>
  <c r="Q45" i="116" s="1"/>
  <c r="Y26" i="116"/>
  <c r="Y45" i="116" s="1"/>
  <c r="H44" i="116"/>
  <c r="P44" i="116"/>
  <c r="X44" i="116"/>
  <c r="Z44" i="116" s="1"/>
  <c r="C44" i="114"/>
  <c r="K44" i="114"/>
  <c r="S44" i="114"/>
  <c r="S45" i="114" s="1"/>
  <c r="AA44" i="114"/>
  <c r="F26" i="113"/>
  <c r="N26" i="113"/>
  <c r="N45" i="113" s="1"/>
  <c r="V26" i="113"/>
  <c r="F44" i="113"/>
  <c r="N44" i="113"/>
  <c r="V44" i="113"/>
  <c r="F45" i="111"/>
  <c r="N45" i="111"/>
  <c r="V45" i="111"/>
  <c r="E44" i="111"/>
  <c r="M44" i="111"/>
  <c r="U44" i="111"/>
  <c r="X44" i="110"/>
  <c r="Z44" i="110" s="1"/>
  <c r="D44" i="109"/>
  <c r="L44" i="109"/>
  <c r="T44" i="109"/>
  <c r="G26" i="104"/>
  <c r="G45" i="104" s="1"/>
  <c r="O26" i="104"/>
  <c r="O45" i="104" s="1"/>
  <c r="W26" i="104"/>
  <c r="W45" i="104" s="1"/>
  <c r="F45" i="103"/>
  <c r="N45" i="103"/>
  <c r="V45" i="103"/>
  <c r="M45" i="101"/>
  <c r="U45" i="101"/>
  <c r="E44" i="101"/>
  <c r="E45" i="101" s="1"/>
  <c r="M44" i="101"/>
  <c r="U44" i="101"/>
  <c r="Z44" i="100"/>
  <c r="E45" i="99"/>
  <c r="M45" i="99"/>
  <c r="U45" i="99"/>
  <c r="X26" i="97"/>
  <c r="X45" i="97" s="1"/>
  <c r="H45" i="94"/>
  <c r="P45" i="94"/>
  <c r="K45" i="81"/>
  <c r="S45" i="81"/>
  <c r="C45" i="79"/>
  <c r="H45" i="66"/>
  <c r="P45" i="66"/>
  <c r="Z13" i="64"/>
  <c r="Z13" i="62"/>
  <c r="Y26" i="55"/>
  <c r="Y45" i="55" s="1"/>
  <c r="Z25" i="55"/>
  <c r="F45" i="128"/>
  <c r="N45" i="128"/>
  <c r="V45" i="128"/>
  <c r="E44" i="126"/>
  <c r="M44" i="126"/>
  <c r="M45" i="126" s="1"/>
  <c r="U44" i="126"/>
  <c r="Z13" i="124"/>
  <c r="Z37" i="116"/>
  <c r="H45" i="113"/>
  <c r="P45" i="113"/>
  <c r="E26" i="112"/>
  <c r="M26" i="112"/>
  <c r="U26" i="112"/>
  <c r="U45" i="112" s="1"/>
  <c r="C44" i="112"/>
  <c r="C45" i="112" s="1"/>
  <c r="K44" i="112"/>
  <c r="S44" i="112"/>
  <c r="S45" i="112" s="1"/>
  <c r="AA44" i="112"/>
  <c r="AA45" i="112" s="1"/>
  <c r="H45" i="111"/>
  <c r="P45" i="111"/>
  <c r="Z25" i="111"/>
  <c r="C44" i="110"/>
  <c r="C45" i="110" s="1"/>
  <c r="K44" i="110"/>
  <c r="S44" i="110"/>
  <c r="AA44" i="110"/>
  <c r="Z43" i="110"/>
  <c r="J26" i="109"/>
  <c r="R26" i="109"/>
  <c r="F44" i="109"/>
  <c r="N44" i="109"/>
  <c r="V44" i="109"/>
  <c r="J45" i="108"/>
  <c r="R45" i="108"/>
  <c r="AA26" i="108"/>
  <c r="AA45" i="108" s="1"/>
  <c r="I26" i="104"/>
  <c r="I45" i="104" s="1"/>
  <c r="Q26" i="104"/>
  <c r="Q45" i="104" s="1"/>
  <c r="Y26" i="104"/>
  <c r="Y45" i="104" s="1"/>
  <c r="H45" i="103"/>
  <c r="P45" i="103"/>
  <c r="O45" i="101"/>
  <c r="W45" i="101"/>
  <c r="G44" i="101"/>
  <c r="G45" i="101" s="1"/>
  <c r="D45" i="100"/>
  <c r="L45" i="100"/>
  <c r="T45" i="100"/>
  <c r="G45" i="97"/>
  <c r="W45" i="97"/>
  <c r="J45" i="94"/>
  <c r="R45" i="94"/>
  <c r="G44" i="82"/>
  <c r="O44" i="82"/>
  <c r="O45" i="82" s="1"/>
  <c r="Z13" i="66"/>
  <c r="J45" i="53"/>
  <c r="R45" i="53"/>
  <c r="Y26" i="53"/>
  <c r="Z25" i="53"/>
  <c r="D26" i="31"/>
  <c r="L26" i="31"/>
  <c r="T26" i="31"/>
  <c r="Z37" i="3"/>
  <c r="X44" i="3"/>
  <c r="G44" i="128"/>
  <c r="G45" i="128" s="1"/>
  <c r="O44" i="128"/>
  <c r="W44" i="128"/>
  <c r="W45" i="128" s="1"/>
  <c r="H26" i="127"/>
  <c r="P26" i="127"/>
  <c r="X26" i="127"/>
  <c r="D45" i="126"/>
  <c r="L45" i="126"/>
  <c r="T45" i="126"/>
  <c r="I45" i="114"/>
  <c r="I45" i="113"/>
  <c r="Q45" i="113"/>
  <c r="Y45" i="113"/>
  <c r="I45" i="111"/>
  <c r="Q45" i="111"/>
  <c r="Y45" i="111"/>
  <c r="AA45" i="80"/>
  <c r="Z44" i="66"/>
  <c r="C45" i="64"/>
  <c r="K45" i="64"/>
  <c r="S45" i="64"/>
  <c r="Z25" i="54"/>
  <c r="X26" i="54"/>
  <c r="W44" i="129"/>
  <c r="W45" i="129" s="1"/>
  <c r="G44" i="114"/>
  <c r="O44" i="114"/>
  <c r="O45" i="114" s="1"/>
  <c r="W44" i="114"/>
  <c r="W45" i="114" s="1"/>
  <c r="J26" i="113"/>
  <c r="R26" i="113"/>
  <c r="R45" i="113" s="1"/>
  <c r="Z13" i="113"/>
  <c r="J44" i="113"/>
  <c r="R44" i="113"/>
  <c r="Z37" i="113"/>
  <c r="G26" i="112"/>
  <c r="G45" i="112" s="1"/>
  <c r="O26" i="112"/>
  <c r="O45" i="112" s="1"/>
  <c r="W26" i="112"/>
  <c r="W45" i="112" s="1"/>
  <c r="E44" i="112"/>
  <c r="M44" i="112"/>
  <c r="U44" i="112"/>
  <c r="E44" i="110"/>
  <c r="E45" i="110" s="1"/>
  <c r="M44" i="110"/>
  <c r="M45" i="110" s="1"/>
  <c r="U44" i="110"/>
  <c r="U45" i="110" s="1"/>
  <c r="T44" i="110"/>
  <c r="D26" i="109"/>
  <c r="L26" i="109"/>
  <c r="T26" i="109"/>
  <c r="H44" i="109"/>
  <c r="H45" i="109" s="1"/>
  <c r="P44" i="109"/>
  <c r="P45" i="109" s="1"/>
  <c r="X44" i="109"/>
  <c r="Z44" i="109" s="1"/>
  <c r="C26" i="104"/>
  <c r="K26" i="104"/>
  <c r="S26" i="104"/>
  <c r="AA26" i="103"/>
  <c r="AA45" i="103" s="1"/>
  <c r="I44" i="101"/>
  <c r="I45" i="101" s="1"/>
  <c r="Q44" i="101"/>
  <c r="Q45" i="101" s="1"/>
  <c r="Y44" i="101"/>
  <c r="Y45" i="101" s="1"/>
  <c r="R45" i="96"/>
  <c r="R45" i="82"/>
  <c r="C45" i="80"/>
  <c r="K45" i="80"/>
  <c r="S45" i="80"/>
  <c r="X26" i="67"/>
  <c r="Z13" i="67"/>
  <c r="I44" i="66"/>
  <c r="Z45" i="64"/>
  <c r="I26" i="63"/>
  <c r="I45" i="63" s="1"/>
  <c r="Q26" i="63"/>
  <c r="Q45" i="63" s="1"/>
  <c r="Z25" i="63"/>
  <c r="H26" i="128"/>
  <c r="H45" i="128" s="1"/>
  <c r="P26" i="128"/>
  <c r="P45" i="128" s="1"/>
  <c r="X26" i="128"/>
  <c r="J26" i="127"/>
  <c r="J45" i="127" s="1"/>
  <c r="R26" i="127"/>
  <c r="R45" i="127" s="1"/>
  <c r="Z25" i="127"/>
  <c r="E44" i="127"/>
  <c r="M44" i="127"/>
  <c r="U44" i="127"/>
  <c r="H26" i="125"/>
  <c r="H45" i="125" s="1"/>
  <c r="P26" i="125"/>
  <c r="P45" i="125" s="1"/>
  <c r="Z13" i="121"/>
  <c r="C45" i="114"/>
  <c r="K45" i="114"/>
  <c r="D45" i="114"/>
  <c r="H45" i="112"/>
  <c r="P45" i="112"/>
  <c r="G45" i="110"/>
  <c r="O45" i="110"/>
  <c r="E45" i="109"/>
  <c r="M45" i="109"/>
  <c r="U45" i="109"/>
  <c r="G45" i="100"/>
  <c r="O45" i="100"/>
  <c r="W45" i="100"/>
  <c r="X26" i="56"/>
  <c r="X45" i="56" s="1"/>
  <c r="Z13" i="56"/>
  <c r="T44" i="125"/>
  <c r="F26" i="124"/>
  <c r="F45" i="124" s="1"/>
  <c r="N26" i="124"/>
  <c r="N45" i="124" s="1"/>
  <c r="V26" i="124"/>
  <c r="V45" i="124" s="1"/>
  <c r="C26" i="121"/>
  <c r="C45" i="121" s="1"/>
  <c r="K26" i="121"/>
  <c r="K45" i="121" s="1"/>
  <c r="S26" i="121"/>
  <c r="S45" i="121" s="1"/>
  <c r="I26" i="120"/>
  <c r="I45" i="120" s="1"/>
  <c r="Q26" i="120"/>
  <c r="Q45" i="120" s="1"/>
  <c r="Y26" i="120"/>
  <c r="Y45" i="120" s="1"/>
  <c r="Z25" i="118"/>
  <c r="Z50" i="118"/>
  <c r="H45" i="117"/>
  <c r="P45" i="117"/>
  <c r="G26" i="116"/>
  <c r="G45" i="116" s="1"/>
  <c r="O26" i="116"/>
  <c r="O45" i="116" s="1"/>
  <c r="W26" i="116"/>
  <c r="W45" i="116" s="1"/>
  <c r="F44" i="116"/>
  <c r="F45" i="116" s="1"/>
  <c r="N44" i="116"/>
  <c r="N45" i="116" s="1"/>
  <c r="V44" i="116"/>
  <c r="V45" i="116" s="1"/>
  <c r="D44" i="113"/>
  <c r="L44" i="113"/>
  <c r="T44" i="113"/>
  <c r="I26" i="112"/>
  <c r="I45" i="112" s="1"/>
  <c r="Q26" i="112"/>
  <c r="Q45" i="112" s="1"/>
  <c r="Y26" i="112"/>
  <c r="Y45" i="112" s="1"/>
  <c r="C44" i="111"/>
  <c r="C45" i="111" s="1"/>
  <c r="K44" i="111"/>
  <c r="S44" i="111"/>
  <c r="AA44" i="111"/>
  <c r="AA45" i="111" s="1"/>
  <c r="H45" i="110"/>
  <c r="P45" i="110"/>
  <c r="W44" i="110"/>
  <c r="W45" i="110" s="1"/>
  <c r="F26" i="109"/>
  <c r="N26" i="109"/>
  <c r="V26" i="109"/>
  <c r="V45" i="109" s="1"/>
  <c r="J44" i="109"/>
  <c r="R44" i="109"/>
  <c r="E26" i="104"/>
  <c r="E45" i="104" s="1"/>
  <c r="M26" i="104"/>
  <c r="M45" i="104" s="1"/>
  <c r="U26" i="104"/>
  <c r="U45" i="104" s="1"/>
  <c r="D45" i="103"/>
  <c r="L45" i="103"/>
  <c r="T45" i="103"/>
  <c r="S45" i="101"/>
  <c r="C44" i="101"/>
  <c r="C45" i="101" s="1"/>
  <c r="K44" i="101"/>
  <c r="K45" i="101" s="1"/>
  <c r="S44" i="101"/>
  <c r="Z25" i="100"/>
  <c r="D45" i="96"/>
  <c r="L45" i="96"/>
  <c r="T45" i="96"/>
  <c r="E45" i="95"/>
  <c r="M45" i="95"/>
  <c r="U45" i="95"/>
  <c r="Z44" i="90"/>
  <c r="X44" i="84"/>
  <c r="Z44" i="84" s="1"/>
  <c r="P45" i="62"/>
  <c r="D26" i="99"/>
  <c r="D45" i="99" s="1"/>
  <c r="L26" i="99"/>
  <c r="L45" i="99" s="1"/>
  <c r="T26" i="99"/>
  <c r="T45" i="99" s="1"/>
  <c r="Z13" i="98"/>
  <c r="E26" i="96"/>
  <c r="E45" i="96" s="1"/>
  <c r="M26" i="96"/>
  <c r="M45" i="96" s="1"/>
  <c r="U26" i="96"/>
  <c r="U45" i="96" s="1"/>
  <c r="I26" i="94"/>
  <c r="I45" i="94" s="1"/>
  <c r="Q26" i="94"/>
  <c r="Q45" i="94" s="1"/>
  <c r="I26" i="93"/>
  <c r="I45" i="93" s="1"/>
  <c r="Q26" i="93"/>
  <c r="Q45" i="93" s="1"/>
  <c r="Y26" i="93"/>
  <c r="Y45" i="93" s="1"/>
  <c r="Z44" i="93"/>
  <c r="G45" i="92"/>
  <c r="O45" i="92"/>
  <c r="W45" i="92"/>
  <c r="Z44" i="87"/>
  <c r="Z50" i="87"/>
  <c r="Z50" i="86"/>
  <c r="H26" i="85"/>
  <c r="H45" i="85" s="1"/>
  <c r="P26" i="85"/>
  <c r="P45" i="85" s="1"/>
  <c r="X26" i="85"/>
  <c r="F44" i="85"/>
  <c r="N44" i="85"/>
  <c r="V44" i="85"/>
  <c r="G44" i="84"/>
  <c r="O44" i="84"/>
  <c r="W44" i="84"/>
  <c r="F44" i="83"/>
  <c r="N44" i="83"/>
  <c r="V44" i="83"/>
  <c r="G45" i="82"/>
  <c r="W45" i="82"/>
  <c r="I44" i="82"/>
  <c r="Q44" i="82"/>
  <c r="Y44" i="82"/>
  <c r="D44" i="81"/>
  <c r="L44" i="81"/>
  <c r="L45" i="81" s="1"/>
  <c r="T44" i="81"/>
  <c r="X44" i="81"/>
  <c r="Z44" i="81" s="1"/>
  <c r="I45" i="80"/>
  <c r="Q45" i="80"/>
  <c r="Y45" i="80"/>
  <c r="J26" i="78"/>
  <c r="R26" i="78"/>
  <c r="H45" i="76"/>
  <c r="P45" i="76"/>
  <c r="C26" i="69"/>
  <c r="C45" i="69" s="1"/>
  <c r="K26" i="69"/>
  <c r="K45" i="69" s="1"/>
  <c r="S26" i="69"/>
  <c r="S45" i="69" s="1"/>
  <c r="AA44" i="68"/>
  <c r="G26" i="67"/>
  <c r="O26" i="67"/>
  <c r="W26" i="67"/>
  <c r="W45" i="67" s="1"/>
  <c r="H44" i="67"/>
  <c r="P44" i="67"/>
  <c r="X44" i="67"/>
  <c r="Z44" i="67" s="1"/>
  <c r="I26" i="66"/>
  <c r="I45" i="66" s="1"/>
  <c r="Q26" i="66"/>
  <c r="Q45" i="66" s="1"/>
  <c r="Y26" i="66"/>
  <c r="Y45" i="66" s="1"/>
  <c r="Z25" i="66"/>
  <c r="Z50" i="66"/>
  <c r="J26" i="64"/>
  <c r="J45" i="64" s="1"/>
  <c r="R26" i="64"/>
  <c r="R45" i="64" s="1"/>
  <c r="AA44" i="64"/>
  <c r="C26" i="63"/>
  <c r="C45" i="63" s="1"/>
  <c r="K26" i="63"/>
  <c r="K45" i="63" s="1"/>
  <c r="S26" i="63"/>
  <c r="S45" i="63" s="1"/>
  <c r="AA26" i="63"/>
  <c r="AA45" i="63" s="1"/>
  <c r="I26" i="62"/>
  <c r="I45" i="62" s="1"/>
  <c r="Q26" i="62"/>
  <c r="Q45" i="62" s="1"/>
  <c r="Y26" i="62"/>
  <c r="Y45" i="62" s="1"/>
  <c r="D44" i="62"/>
  <c r="L44" i="62"/>
  <c r="T44" i="62"/>
  <c r="Z25" i="61"/>
  <c r="D44" i="61"/>
  <c r="L44" i="61"/>
  <c r="T44" i="61"/>
  <c r="C26" i="58"/>
  <c r="C45" i="58" s="1"/>
  <c r="K26" i="58"/>
  <c r="K45" i="58" s="1"/>
  <c r="S26" i="58"/>
  <c r="S45" i="58" s="1"/>
  <c r="AA45" i="58"/>
  <c r="J44" i="58"/>
  <c r="J45" i="58" s="1"/>
  <c r="R44" i="58"/>
  <c r="R45" i="58" s="1"/>
  <c r="G26" i="56"/>
  <c r="G45" i="56" s="1"/>
  <c r="O26" i="56"/>
  <c r="O45" i="56" s="1"/>
  <c r="W26" i="56"/>
  <c r="W45" i="56" s="1"/>
  <c r="Z44" i="54"/>
  <c r="J26" i="52"/>
  <c r="J45" i="52" s="1"/>
  <c r="R26" i="52"/>
  <c r="R45" i="52" s="1"/>
  <c r="Z25" i="52"/>
  <c r="C45" i="46"/>
  <c r="K45" i="46"/>
  <c r="S45" i="46"/>
  <c r="J26" i="44"/>
  <c r="J45" i="44" s="1"/>
  <c r="R26" i="44"/>
  <c r="R45" i="44" s="1"/>
  <c r="D45" i="24"/>
  <c r="D45" i="98"/>
  <c r="L45" i="98"/>
  <c r="T45" i="98"/>
  <c r="Z25" i="97"/>
  <c r="F45" i="95"/>
  <c r="N45" i="95"/>
  <c r="V45" i="95"/>
  <c r="Z13" i="85"/>
  <c r="E45" i="83"/>
  <c r="M45" i="83"/>
  <c r="U45" i="83"/>
  <c r="Z37" i="80"/>
  <c r="O26" i="79"/>
  <c r="O45" i="79" s="1"/>
  <c r="I45" i="67"/>
  <c r="Q45" i="67"/>
  <c r="Y45" i="67"/>
  <c r="Z25" i="67"/>
  <c r="Z37" i="67"/>
  <c r="J44" i="66"/>
  <c r="J45" i="66" s="1"/>
  <c r="R44" i="66"/>
  <c r="E45" i="63"/>
  <c r="M45" i="63"/>
  <c r="U45" i="63"/>
  <c r="D26" i="63"/>
  <c r="L26" i="63"/>
  <c r="F44" i="63"/>
  <c r="N44" i="63"/>
  <c r="N45" i="63" s="1"/>
  <c r="V44" i="63"/>
  <c r="F44" i="56"/>
  <c r="F45" i="56" s="1"/>
  <c r="N44" i="56"/>
  <c r="N45" i="56" s="1"/>
  <c r="V44" i="56"/>
  <c r="V45" i="56" s="1"/>
  <c r="F44" i="55"/>
  <c r="N44" i="55"/>
  <c r="V44" i="55"/>
  <c r="I26" i="54"/>
  <c r="Q26" i="54"/>
  <c r="Y26" i="54"/>
  <c r="G45" i="99"/>
  <c r="O45" i="99"/>
  <c r="W45" i="99"/>
  <c r="E45" i="98"/>
  <c r="M45" i="98"/>
  <c r="U45" i="98"/>
  <c r="F45" i="97"/>
  <c r="N45" i="97"/>
  <c r="V45" i="97"/>
  <c r="Z25" i="95"/>
  <c r="Z50" i="90"/>
  <c r="AA44" i="75"/>
  <c r="AA45" i="75" s="1"/>
  <c r="Z44" i="71"/>
  <c r="J45" i="67"/>
  <c r="R45" i="67"/>
  <c r="E45" i="64"/>
  <c r="M45" i="64"/>
  <c r="U45" i="64"/>
  <c r="Q26" i="56"/>
  <c r="Q45" i="56" s="1"/>
  <c r="Y26" i="56"/>
  <c r="Y45" i="56" s="1"/>
  <c r="D26" i="55"/>
  <c r="L26" i="55"/>
  <c r="T26" i="55"/>
  <c r="C26" i="54"/>
  <c r="C45" i="54" s="1"/>
  <c r="K26" i="54"/>
  <c r="K45" i="54" s="1"/>
  <c r="S26" i="54"/>
  <c r="S45" i="54" s="1"/>
  <c r="AA26" i="54"/>
  <c r="AA45" i="54" s="1"/>
  <c r="D26" i="53"/>
  <c r="D45" i="53" s="1"/>
  <c r="L26" i="53"/>
  <c r="L45" i="53" s="1"/>
  <c r="T26" i="53"/>
  <c r="T45" i="53" s="1"/>
  <c r="AA45" i="37"/>
  <c r="I44" i="33"/>
  <c r="I45" i="33" s="1"/>
  <c r="Q44" i="33"/>
  <c r="Q45" i="33" s="1"/>
  <c r="Y44" i="33"/>
  <c r="Y45" i="33" s="1"/>
  <c r="E45" i="30"/>
  <c r="R45" i="26"/>
  <c r="X44" i="26"/>
  <c r="Z44" i="26" s="1"/>
  <c r="Z37" i="26"/>
  <c r="H45" i="2"/>
  <c r="C45" i="97"/>
  <c r="K45" i="97"/>
  <c r="S45" i="97"/>
  <c r="AA45" i="97"/>
  <c r="Z25" i="96"/>
  <c r="I45" i="90"/>
  <c r="Q45" i="90"/>
  <c r="Y45" i="90"/>
  <c r="Z37" i="85"/>
  <c r="G45" i="83"/>
  <c r="O45" i="83"/>
  <c r="W45" i="83"/>
  <c r="I45" i="79"/>
  <c r="Q45" i="79"/>
  <c r="F45" i="64"/>
  <c r="N45" i="64"/>
  <c r="V45" i="64"/>
  <c r="E45" i="55"/>
  <c r="M45" i="55"/>
  <c r="U45" i="55"/>
  <c r="D45" i="54"/>
  <c r="L45" i="54"/>
  <c r="T45" i="54"/>
  <c r="E45" i="53"/>
  <c r="M45" i="53"/>
  <c r="U45" i="53"/>
  <c r="H45" i="51"/>
  <c r="D26" i="30"/>
  <c r="L26" i="30"/>
  <c r="T26" i="30"/>
  <c r="F44" i="14"/>
  <c r="N44" i="14"/>
  <c r="N45" i="14" s="1"/>
  <c r="V44" i="14"/>
  <c r="N45" i="12"/>
  <c r="Z13" i="4"/>
  <c r="X26" i="4"/>
  <c r="G45" i="98"/>
  <c r="D45" i="97"/>
  <c r="L45" i="97"/>
  <c r="T45" i="97"/>
  <c r="F45" i="96"/>
  <c r="N45" i="96"/>
  <c r="V45" i="96"/>
  <c r="C45" i="95"/>
  <c r="K45" i="95"/>
  <c r="S45" i="95"/>
  <c r="AA45" i="95"/>
  <c r="AA44" i="89"/>
  <c r="AA45" i="89" s="1"/>
  <c r="H45" i="84"/>
  <c r="P45" i="84"/>
  <c r="H45" i="83"/>
  <c r="P45" i="83"/>
  <c r="G45" i="81"/>
  <c r="O45" i="81"/>
  <c r="W45" i="81"/>
  <c r="J45" i="70"/>
  <c r="R45" i="70"/>
  <c r="Z50" i="70"/>
  <c r="J45" i="68"/>
  <c r="R45" i="68"/>
  <c r="E26" i="66"/>
  <c r="M26" i="66"/>
  <c r="U26" i="66"/>
  <c r="Z25" i="60"/>
  <c r="Z50" i="60"/>
  <c r="M45" i="54"/>
  <c r="U45" i="54"/>
  <c r="V45" i="53"/>
  <c r="F44" i="53"/>
  <c r="F45" i="53" s="1"/>
  <c r="N44" i="53"/>
  <c r="N45" i="53" s="1"/>
  <c r="V44" i="53"/>
  <c r="Z37" i="47"/>
  <c r="D45" i="45"/>
  <c r="L45" i="45"/>
  <c r="T45" i="45"/>
  <c r="X44" i="33"/>
  <c r="Z13" i="99"/>
  <c r="E26" i="97"/>
  <c r="E45" i="97" s="1"/>
  <c r="M26" i="97"/>
  <c r="M45" i="97" s="1"/>
  <c r="U26" i="97"/>
  <c r="U45" i="97" s="1"/>
  <c r="C26" i="96"/>
  <c r="C45" i="96" s="1"/>
  <c r="K26" i="96"/>
  <c r="K45" i="96" s="1"/>
  <c r="S26" i="96"/>
  <c r="S45" i="96" s="1"/>
  <c r="AA45" i="96"/>
  <c r="D26" i="95"/>
  <c r="D45" i="95" s="1"/>
  <c r="L26" i="95"/>
  <c r="L45" i="95" s="1"/>
  <c r="T26" i="95"/>
  <c r="T45" i="95" s="1"/>
  <c r="G26" i="93"/>
  <c r="O26" i="93"/>
  <c r="W26" i="93"/>
  <c r="J26" i="88"/>
  <c r="R26" i="88"/>
  <c r="F26" i="85"/>
  <c r="F45" i="85" s="1"/>
  <c r="N26" i="85"/>
  <c r="V26" i="85"/>
  <c r="D44" i="85"/>
  <c r="L44" i="85"/>
  <c r="T44" i="85"/>
  <c r="E44" i="84"/>
  <c r="E45" i="84" s="1"/>
  <c r="M44" i="84"/>
  <c r="M45" i="84" s="1"/>
  <c r="U44" i="84"/>
  <c r="U45" i="84" s="1"/>
  <c r="I26" i="83"/>
  <c r="I45" i="83" s="1"/>
  <c r="Q26" i="83"/>
  <c r="Q45" i="83" s="1"/>
  <c r="Y26" i="83"/>
  <c r="Y45" i="83" s="1"/>
  <c r="D44" i="83"/>
  <c r="L44" i="83"/>
  <c r="T44" i="83"/>
  <c r="H45" i="81"/>
  <c r="P45" i="81"/>
  <c r="J44" i="81"/>
  <c r="J45" i="81" s="1"/>
  <c r="R44" i="81"/>
  <c r="G45" i="80"/>
  <c r="O45" i="80"/>
  <c r="W45" i="80"/>
  <c r="F44" i="80"/>
  <c r="F45" i="80" s="1"/>
  <c r="N44" i="80"/>
  <c r="N45" i="80" s="1"/>
  <c r="V44" i="80"/>
  <c r="V45" i="80" s="1"/>
  <c r="K26" i="79"/>
  <c r="K45" i="79" s="1"/>
  <c r="Z43" i="79"/>
  <c r="Z50" i="79"/>
  <c r="H26" i="78"/>
  <c r="H45" i="78" s="1"/>
  <c r="P26" i="78"/>
  <c r="P45" i="78" s="1"/>
  <c r="X26" i="78"/>
  <c r="I26" i="69"/>
  <c r="I45" i="69" s="1"/>
  <c r="Q26" i="69"/>
  <c r="Q45" i="69" s="1"/>
  <c r="Y26" i="69"/>
  <c r="Y45" i="69" s="1"/>
  <c r="C45" i="68"/>
  <c r="K45" i="68"/>
  <c r="S45" i="68"/>
  <c r="F44" i="67"/>
  <c r="F45" i="67" s="1"/>
  <c r="N44" i="67"/>
  <c r="N45" i="67" s="1"/>
  <c r="V44" i="67"/>
  <c r="V45" i="67" s="1"/>
  <c r="G26" i="66"/>
  <c r="G45" i="66" s="1"/>
  <c r="O26" i="66"/>
  <c r="W26" i="66"/>
  <c r="G44" i="66"/>
  <c r="O44" i="66"/>
  <c r="W44" i="66"/>
  <c r="F45" i="65"/>
  <c r="N45" i="65"/>
  <c r="V45" i="65"/>
  <c r="G26" i="62"/>
  <c r="G45" i="62" s="1"/>
  <c r="O26" i="62"/>
  <c r="O45" i="62" s="1"/>
  <c r="W26" i="62"/>
  <c r="W45" i="62" s="1"/>
  <c r="J44" i="62"/>
  <c r="R44" i="62"/>
  <c r="F45" i="61"/>
  <c r="N45" i="61"/>
  <c r="V45" i="61"/>
  <c r="J44" i="61"/>
  <c r="R44" i="61"/>
  <c r="Z37" i="61"/>
  <c r="I26" i="58"/>
  <c r="Q26" i="58"/>
  <c r="Y26" i="58"/>
  <c r="Z25" i="58"/>
  <c r="H44" i="58"/>
  <c r="H45" i="58" s="1"/>
  <c r="P44" i="58"/>
  <c r="X44" i="58"/>
  <c r="E26" i="56"/>
  <c r="E45" i="56" s="1"/>
  <c r="M26" i="56"/>
  <c r="M45" i="56" s="1"/>
  <c r="U26" i="56"/>
  <c r="U45" i="56" s="1"/>
  <c r="G26" i="55"/>
  <c r="G45" i="55" s="1"/>
  <c r="O26" i="55"/>
  <c r="O45" i="55" s="1"/>
  <c r="W26" i="55"/>
  <c r="W45" i="55" s="1"/>
  <c r="F26" i="54"/>
  <c r="N26" i="54"/>
  <c r="V26" i="54"/>
  <c r="F44" i="54"/>
  <c r="N44" i="54"/>
  <c r="V44" i="54"/>
  <c r="H45" i="50"/>
  <c r="H45" i="48"/>
  <c r="E45" i="47"/>
  <c r="M45" i="47"/>
  <c r="U45" i="47"/>
  <c r="E45" i="45"/>
  <c r="M45" i="45"/>
  <c r="U45" i="45"/>
  <c r="C26" i="40"/>
  <c r="K26" i="40"/>
  <c r="K45" i="40" s="1"/>
  <c r="S26" i="40"/>
  <c r="AA45" i="40"/>
  <c r="C45" i="36"/>
  <c r="K45" i="36"/>
  <c r="S45" i="36"/>
  <c r="AA44" i="32"/>
  <c r="AA45" i="32" s="1"/>
  <c r="Z25" i="51"/>
  <c r="Z13" i="49"/>
  <c r="W44" i="47"/>
  <c r="W45" i="47" s="1"/>
  <c r="Z13" i="45"/>
  <c r="L45" i="43"/>
  <c r="D44" i="43"/>
  <c r="D45" i="43" s="1"/>
  <c r="L44" i="43"/>
  <c r="T44" i="43"/>
  <c r="T45" i="43" s="1"/>
  <c r="I26" i="40"/>
  <c r="Q26" i="40"/>
  <c r="Y26" i="40"/>
  <c r="Z25" i="40"/>
  <c r="Z43" i="40"/>
  <c r="G26" i="39"/>
  <c r="O26" i="39"/>
  <c r="W26" i="39"/>
  <c r="W45" i="39" s="1"/>
  <c r="D44" i="39"/>
  <c r="L44" i="39"/>
  <c r="L45" i="39" s="1"/>
  <c r="T44" i="39"/>
  <c r="T45" i="39" s="1"/>
  <c r="H45" i="32"/>
  <c r="P45" i="32"/>
  <c r="X44" i="32"/>
  <c r="Z44" i="32" s="1"/>
  <c r="Z37" i="31"/>
  <c r="I44" i="31"/>
  <c r="I45" i="31" s="1"/>
  <c r="Q44" i="31"/>
  <c r="Q45" i="31" s="1"/>
  <c r="Y44" i="31"/>
  <c r="Y45" i="31" s="1"/>
  <c r="J45" i="30"/>
  <c r="R45" i="30"/>
  <c r="X44" i="29"/>
  <c r="Z44" i="29" s="1"/>
  <c r="F45" i="27"/>
  <c r="N45" i="27"/>
  <c r="V45" i="27"/>
  <c r="J45" i="24"/>
  <c r="R45" i="24"/>
  <c r="P26" i="22"/>
  <c r="E44" i="22"/>
  <c r="M44" i="22"/>
  <c r="M45" i="22" s="1"/>
  <c r="U44" i="22"/>
  <c r="P26" i="14"/>
  <c r="P45" i="14" s="1"/>
  <c r="Z13" i="5"/>
  <c r="X26" i="5"/>
  <c r="E45" i="4"/>
  <c r="M45" i="4"/>
  <c r="J26" i="51"/>
  <c r="J45" i="51" s="1"/>
  <c r="R26" i="51"/>
  <c r="R45" i="51" s="1"/>
  <c r="Z13" i="51"/>
  <c r="J26" i="50"/>
  <c r="J45" i="50" s="1"/>
  <c r="R26" i="50"/>
  <c r="R45" i="50" s="1"/>
  <c r="Z13" i="50"/>
  <c r="C26" i="49"/>
  <c r="C45" i="49" s="1"/>
  <c r="K26" i="49"/>
  <c r="K45" i="49" s="1"/>
  <c r="S26" i="49"/>
  <c r="S45" i="49" s="1"/>
  <c r="D26" i="48"/>
  <c r="D45" i="48" s="1"/>
  <c r="L26" i="48"/>
  <c r="L45" i="48" s="1"/>
  <c r="T26" i="48"/>
  <c r="T45" i="48" s="1"/>
  <c r="H44" i="48"/>
  <c r="P44" i="48"/>
  <c r="X44" i="48"/>
  <c r="Z44" i="48" s="1"/>
  <c r="D26" i="47"/>
  <c r="D45" i="47" s="1"/>
  <c r="L26" i="47"/>
  <c r="L45" i="47" s="1"/>
  <c r="T26" i="47"/>
  <c r="T45" i="47" s="1"/>
  <c r="H44" i="47"/>
  <c r="H45" i="47" s="1"/>
  <c r="P44" i="47"/>
  <c r="X44" i="47"/>
  <c r="Z44" i="47" s="1"/>
  <c r="I26" i="46"/>
  <c r="I45" i="46" s="1"/>
  <c r="Q26" i="46"/>
  <c r="Q45" i="46" s="1"/>
  <c r="Y26" i="46"/>
  <c r="Y45" i="46" s="1"/>
  <c r="Z25" i="46"/>
  <c r="C26" i="45"/>
  <c r="C45" i="45" s="1"/>
  <c r="K26" i="45"/>
  <c r="K45" i="45" s="1"/>
  <c r="S26" i="45"/>
  <c r="S45" i="45" s="1"/>
  <c r="AA45" i="45"/>
  <c r="I26" i="44"/>
  <c r="I45" i="44" s="1"/>
  <c r="Q26" i="44"/>
  <c r="Q45" i="44" s="1"/>
  <c r="Y26" i="44"/>
  <c r="Y45" i="44" s="1"/>
  <c r="M45" i="43"/>
  <c r="E44" i="43"/>
  <c r="E45" i="43" s="1"/>
  <c r="M44" i="43"/>
  <c r="U44" i="43"/>
  <c r="U45" i="43" s="1"/>
  <c r="J26" i="40"/>
  <c r="R26" i="40"/>
  <c r="Z25" i="39"/>
  <c r="I44" i="32"/>
  <c r="I45" i="32" s="1"/>
  <c r="Q44" i="32"/>
  <c r="Q45" i="32" s="1"/>
  <c r="Y44" i="32"/>
  <c r="Y45" i="32" s="1"/>
  <c r="J45" i="31"/>
  <c r="R45" i="31"/>
  <c r="C44" i="31"/>
  <c r="C45" i="31" s="1"/>
  <c r="K44" i="31"/>
  <c r="S44" i="31"/>
  <c r="AA44" i="31"/>
  <c r="D44" i="30"/>
  <c r="L44" i="30"/>
  <c r="T44" i="30"/>
  <c r="D26" i="29"/>
  <c r="L26" i="29"/>
  <c r="L45" i="29" s="1"/>
  <c r="D44" i="29"/>
  <c r="L44" i="29"/>
  <c r="T44" i="29"/>
  <c r="H45" i="26"/>
  <c r="P45" i="26"/>
  <c r="Z25" i="26"/>
  <c r="G44" i="26"/>
  <c r="O44" i="26"/>
  <c r="O45" i="26" s="1"/>
  <c r="W44" i="26"/>
  <c r="I45" i="25"/>
  <c r="Q45" i="25"/>
  <c r="Y45" i="25"/>
  <c r="C45" i="24"/>
  <c r="K45" i="24"/>
  <c r="J26" i="22"/>
  <c r="R26" i="22"/>
  <c r="F44" i="12"/>
  <c r="N44" i="12"/>
  <c r="V44" i="12"/>
  <c r="I26" i="7"/>
  <c r="Q26" i="7"/>
  <c r="Y26" i="7"/>
  <c r="I45" i="5"/>
  <c r="Q45" i="5"/>
  <c r="Y45" i="5"/>
  <c r="J26" i="3"/>
  <c r="R26" i="3"/>
  <c r="E45" i="51"/>
  <c r="M45" i="51"/>
  <c r="U45" i="51"/>
  <c r="E45" i="50"/>
  <c r="M45" i="50"/>
  <c r="U45" i="50"/>
  <c r="D45" i="46"/>
  <c r="L45" i="46"/>
  <c r="T45" i="46"/>
  <c r="L45" i="44"/>
  <c r="X45" i="44"/>
  <c r="Z45" i="44" s="1"/>
  <c r="Z25" i="43"/>
  <c r="C45" i="39"/>
  <c r="K45" i="39"/>
  <c r="L45" i="38"/>
  <c r="D45" i="36"/>
  <c r="L45" i="36"/>
  <c r="T45" i="36"/>
  <c r="J45" i="33"/>
  <c r="R45" i="33"/>
  <c r="D26" i="32"/>
  <c r="L26" i="32"/>
  <c r="L45" i="32" s="1"/>
  <c r="T26" i="32"/>
  <c r="D45" i="25"/>
  <c r="E45" i="22"/>
  <c r="U45" i="22"/>
  <c r="E44" i="17"/>
  <c r="M44" i="17"/>
  <c r="U44" i="17"/>
  <c r="U45" i="17" s="1"/>
  <c r="V44" i="15"/>
  <c r="E45" i="46"/>
  <c r="M45" i="46"/>
  <c r="U45" i="46"/>
  <c r="E45" i="44"/>
  <c r="D45" i="39"/>
  <c r="H45" i="29"/>
  <c r="P45" i="29"/>
  <c r="D45" i="28"/>
  <c r="L45" i="28"/>
  <c r="T45" i="26"/>
  <c r="M45" i="18"/>
  <c r="N45" i="16"/>
  <c r="X26" i="12"/>
  <c r="E26" i="11"/>
  <c r="E45" i="11" s="1"/>
  <c r="M26" i="11"/>
  <c r="M45" i="11" s="1"/>
  <c r="U26" i="11"/>
  <c r="U45" i="11" s="1"/>
  <c r="Z13" i="8"/>
  <c r="X26" i="8"/>
  <c r="Z13" i="6"/>
  <c r="X26" i="6"/>
  <c r="M45" i="2"/>
  <c r="U45" i="2"/>
  <c r="Z25" i="48"/>
  <c r="D44" i="44"/>
  <c r="D45" i="44" s="1"/>
  <c r="Z37" i="43"/>
  <c r="D26" i="33"/>
  <c r="D45" i="33" s="1"/>
  <c r="L26" i="33"/>
  <c r="T26" i="33"/>
  <c r="H45" i="30"/>
  <c r="P45" i="30"/>
  <c r="X44" i="30"/>
  <c r="Z44" i="30" s="1"/>
  <c r="I45" i="29"/>
  <c r="Q45" i="29"/>
  <c r="Y45" i="29"/>
  <c r="C45" i="23"/>
  <c r="Y44" i="21"/>
  <c r="F45" i="14"/>
  <c r="V45" i="14"/>
  <c r="X26" i="14"/>
  <c r="S45" i="4"/>
  <c r="Z50" i="52"/>
  <c r="Z25" i="49"/>
  <c r="E44" i="44"/>
  <c r="G26" i="38"/>
  <c r="O26" i="38"/>
  <c r="O45" i="38" s="1"/>
  <c r="W26" i="38"/>
  <c r="D44" i="38"/>
  <c r="D45" i="38" s="1"/>
  <c r="L44" i="38"/>
  <c r="T44" i="38"/>
  <c r="T45" i="38" s="1"/>
  <c r="G26" i="37"/>
  <c r="O26" i="37"/>
  <c r="W26" i="37"/>
  <c r="D44" i="37"/>
  <c r="D45" i="37" s="1"/>
  <c r="L44" i="37"/>
  <c r="L45" i="37" s="1"/>
  <c r="T44" i="37"/>
  <c r="T45" i="37" s="1"/>
  <c r="G26" i="36"/>
  <c r="O26" i="36"/>
  <c r="W26" i="36"/>
  <c r="H45" i="31"/>
  <c r="P45" i="31"/>
  <c r="I45" i="30"/>
  <c r="I44" i="30"/>
  <c r="Q44" i="30"/>
  <c r="Q45" i="30" s="1"/>
  <c r="Y44" i="30"/>
  <c r="Y45" i="30" s="1"/>
  <c r="J45" i="29"/>
  <c r="R45" i="29"/>
  <c r="E45" i="27"/>
  <c r="M45" i="27"/>
  <c r="U45" i="27"/>
  <c r="Z37" i="27"/>
  <c r="D45" i="23"/>
  <c r="H45" i="3"/>
  <c r="P45" i="3"/>
  <c r="C45" i="19"/>
  <c r="K45" i="19"/>
  <c r="D45" i="14"/>
  <c r="L45" i="14"/>
  <c r="T45" i="14"/>
  <c r="M45" i="13"/>
  <c r="U45" i="13"/>
  <c r="C45" i="12"/>
  <c r="K45" i="12"/>
  <c r="S45" i="12"/>
  <c r="AA45" i="12"/>
  <c r="T45" i="9"/>
  <c r="D45" i="7"/>
  <c r="L45" i="7"/>
  <c r="C45" i="6"/>
  <c r="K45" i="6"/>
  <c r="S45" i="6"/>
  <c r="C45" i="4"/>
  <c r="K45" i="4"/>
  <c r="E45" i="3"/>
  <c r="M45" i="3"/>
  <c r="U45" i="3"/>
  <c r="Y26" i="21"/>
  <c r="E44" i="21"/>
  <c r="E45" i="21" s="1"/>
  <c r="M44" i="21"/>
  <c r="U44" i="21"/>
  <c r="E44" i="18"/>
  <c r="E45" i="18" s="1"/>
  <c r="M44" i="18"/>
  <c r="U44" i="18"/>
  <c r="U45" i="18" s="1"/>
  <c r="J45" i="15"/>
  <c r="R45" i="15"/>
  <c r="AA26" i="15"/>
  <c r="E26" i="14"/>
  <c r="M26" i="14"/>
  <c r="M45" i="14" s="1"/>
  <c r="U26" i="14"/>
  <c r="U45" i="14" s="1"/>
  <c r="F26" i="13"/>
  <c r="F45" i="13" s="1"/>
  <c r="N26" i="13"/>
  <c r="V26" i="13"/>
  <c r="F44" i="13"/>
  <c r="N44" i="13"/>
  <c r="V44" i="13"/>
  <c r="D26" i="12"/>
  <c r="D45" i="12" s="1"/>
  <c r="L26" i="12"/>
  <c r="L45" i="12" s="1"/>
  <c r="T26" i="12"/>
  <c r="T45" i="12" s="1"/>
  <c r="J26" i="11"/>
  <c r="J45" i="11" s="1"/>
  <c r="R26" i="11"/>
  <c r="R45" i="11" s="1"/>
  <c r="I26" i="11"/>
  <c r="Q26" i="11"/>
  <c r="Q45" i="11" s="1"/>
  <c r="Y26" i="11"/>
  <c r="E26" i="9"/>
  <c r="E45" i="9" s="1"/>
  <c r="M26" i="9"/>
  <c r="M45" i="9" s="1"/>
  <c r="U26" i="9"/>
  <c r="U45" i="9" s="1"/>
  <c r="I44" i="9"/>
  <c r="Q44" i="9"/>
  <c r="Y44" i="9"/>
  <c r="D26" i="8"/>
  <c r="D45" i="8" s="1"/>
  <c r="L26" i="8"/>
  <c r="L45" i="8" s="1"/>
  <c r="T26" i="8"/>
  <c r="T45" i="8" s="1"/>
  <c r="E26" i="7"/>
  <c r="E45" i="7" s="1"/>
  <c r="M26" i="7"/>
  <c r="M45" i="7" s="1"/>
  <c r="U26" i="7"/>
  <c r="U45" i="7" s="1"/>
  <c r="D26" i="6"/>
  <c r="D45" i="6" s="1"/>
  <c r="L26" i="6"/>
  <c r="L45" i="6" s="1"/>
  <c r="T26" i="6"/>
  <c r="T45" i="6" s="1"/>
  <c r="Z44" i="6"/>
  <c r="D26" i="5"/>
  <c r="D45" i="5" s="1"/>
  <c r="L26" i="5"/>
  <c r="L45" i="5" s="1"/>
  <c r="T26" i="5"/>
  <c r="T45" i="5" s="1"/>
  <c r="Z44" i="5"/>
  <c r="D26" i="4"/>
  <c r="D45" i="4" s="1"/>
  <c r="L26" i="4"/>
  <c r="L45" i="4" s="1"/>
  <c r="T26" i="4"/>
  <c r="T45" i="4" s="1"/>
  <c r="F26" i="3"/>
  <c r="N26" i="3"/>
  <c r="V26" i="3"/>
  <c r="C44" i="3"/>
  <c r="C45" i="3" s="1"/>
  <c r="K44" i="3"/>
  <c r="S44" i="3"/>
  <c r="S26" i="21"/>
  <c r="S45" i="21" s="1"/>
  <c r="G44" i="21"/>
  <c r="G45" i="21" s="1"/>
  <c r="O44" i="21"/>
  <c r="W44" i="21"/>
  <c r="I45" i="20"/>
  <c r="Q45" i="20"/>
  <c r="Y45" i="20"/>
  <c r="I45" i="19"/>
  <c r="Q45" i="19"/>
  <c r="Y45" i="19"/>
  <c r="J45" i="18"/>
  <c r="R45" i="18"/>
  <c r="I45" i="17"/>
  <c r="Q45" i="17"/>
  <c r="D26" i="11"/>
  <c r="D45" i="11" s="1"/>
  <c r="L26" i="11"/>
  <c r="L45" i="11" s="1"/>
  <c r="T26" i="11"/>
  <c r="T45" i="11" s="1"/>
  <c r="F44" i="11"/>
  <c r="F45" i="11" s="1"/>
  <c r="N44" i="11"/>
  <c r="V44" i="11"/>
  <c r="V45" i="11" s="1"/>
  <c r="G26" i="9"/>
  <c r="O26" i="9"/>
  <c r="W26" i="9"/>
  <c r="C44" i="9"/>
  <c r="K44" i="9"/>
  <c r="S44" i="9"/>
  <c r="S45" i="9" s="1"/>
  <c r="AA44" i="9"/>
  <c r="AA45" i="9" s="1"/>
  <c r="F26" i="8"/>
  <c r="F45" i="8" s="1"/>
  <c r="N26" i="8"/>
  <c r="N45" i="8" s="1"/>
  <c r="V26" i="8"/>
  <c r="V45" i="8" s="1"/>
  <c r="G26" i="7"/>
  <c r="G45" i="7" s="1"/>
  <c r="O26" i="7"/>
  <c r="O45" i="7" s="1"/>
  <c r="W26" i="7"/>
  <c r="W45" i="7" s="1"/>
  <c r="F26" i="6"/>
  <c r="N26" i="6"/>
  <c r="V26" i="6"/>
  <c r="H44" i="18"/>
  <c r="P44" i="18"/>
  <c r="X44" i="18"/>
  <c r="Z44" i="18" s="1"/>
  <c r="C26" i="16"/>
  <c r="C45" i="16" s="1"/>
  <c r="K26" i="16"/>
  <c r="K45" i="16" s="1"/>
  <c r="S26" i="16"/>
  <c r="S45" i="16" s="1"/>
  <c r="AA45" i="16"/>
  <c r="E44" i="16"/>
  <c r="E45" i="16" s="1"/>
  <c r="M44" i="16"/>
  <c r="M45" i="16" s="1"/>
  <c r="U44" i="16"/>
  <c r="U45" i="16" s="1"/>
  <c r="D44" i="9"/>
  <c r="D45" i="9" s="1"/>
  <c r="L44" i="9"/>
  <c r="L45" i="9" s="1"/>
  <c r="T44" i="9"/>
  <c r="G26" i="8"/>
  <c r="G45" i="8" s="1"/>
  <c r="O26" i="8"/>
  <c r="O45" i="8" s="1"/>
  <c r="W26" i="8"/>
  <c r="W45" i="8" s="1"/>
  <c r="G26" i="6"/>
  <c r="O26" i="6"/>
  <c r="W26" i="6"/>
  <c r="G26" i="5"/>
  <c r="G45" i="5" s="1"/>
  <c r="O26" i="5"/>
  <c r="O45" i="5" s="1"/>
  <c r="W26" i="5"/>
  <c r="W45" i="5" s="1"/>
  <c r="G26" i="4"/>
  <c r="G45" i="4" s="1"/>
  <c r="O26" i="4"/>
  <c r="O45" i="4" s="1"/>
  <c r="W26" i="4"/>
  <c r="W45" i="4" s="1"/>
  <c r="I44" i="4"/>
  <c r="Q44" i="4"/>
  <c r="Y44" i="4"/>
  <c r="C44" i="2"/>
  <c r="C45" i="2" s="1"/>
  <c r="K44" i="2"/>
  <c r="S44" i="2"/>
  <c r="C45" i="21"/>
  <c r="AA45" i="21"/>
  <c r="E45" i="20"/>
  <c r="M45" i="20"/>
  <c r="U45" i="20"/>
  <c r="E45" i="19"/>
  <c r="M45" i="19"/>
  <c r="U45" i="19"/>
  <c r="F45" i="18"/>
  <c r="N45" i="18"/>
  <c r="V45" i="18"/>
  <c r="AA45" i="14"/>
  <c r="J45" i="12"/>
  <c r="R45" i="12"/>
  <c r="I26" i="12"/>
  <c r="I45" i="12" s="1"/>
  <c r="Q26" i="12"/>
  <c r="Q45" i="12" s="1"/>
  <c r="Y26" i="12"/>
  <c r="Y45" i="12" s="1"/>
  <c r="D45" i="10"/>
  <c r="L45" i="10"/>
  <c r="T45" i="10"/>
  <c r="F44" i="10"/>
  <c r="N44" i="10"/>
  <c r="C45" i="9"/>
  <c r="K45" i="9"/>
  <c r="D45" i="3"/>
  <c r="L45" i="3"/>
  <c r="T45" i="3"/>
  <c r="H45" i="1"/>
  <c r="P45" i="1"/>
  <c r="Z26" i="1"/>
  <c r="X45" i="1"/>
  <c r="C45" i="258"/>
  <c r="K45" i="258"/>
  <c r="S45" i="258"/>
  <c r="Z26" i="256"/>
  <c r="X45" i="256"/>
  <c r="Z45" i="256" s="1"/>
  <c r="T45" i="256"/>
  <c r="M45" i="254"/>
  <c r="I45" i="1"/>
  <c r="Q45" i="1"/>
  <c r="Y45" i="1"/>
  <c r="D45" i="258"/>
  <c r="L45" i="258"/>
  <c r="T45" i="258"/>
  <c r="M45" i="258"/>
  <c r="U45" i="256"/>
  <c r="Z26" i="257"/>
  <c r="X45" i="257"/>
  <c r="Z45" i="257" s="1"/>
  <c r="Z44" i="1"/>
  <c r="E45" i="256"/>
  <c r="G45" i="253"/>
  <c r="O45" i="253"/>
  <c r="W45" i="253"/>
  <c r="M45" i="253"/>
  <c r="Z26" i="258"/>
  <c r="X45" i="258"/>
  <c r="C45" i="257"/>
  <c r="F45" i="1"/>
  <c r="N45" i="1"/>
  <c r="V45" i="1"/>
  <c r="I45" i="258"/>
  <c r="Q45" i="258"/>
  <c r="Y45" i="258"/>
  <c r="F45" i="256"/>
  <c r="N45" i="256"/>
  <c r="V45" i="256"/>
  <c r="L45" i="256"/>
  <c r="E45" i="254"/>
  <c r="T45" i="253"/>
  <c r="C45" i="252"/>
  <c r="K45" i="252"/>
  <c r="S45" i="252"/>
  <c r="U45" i="1"/>
  <c r="AA45" i="257"/>
  <c r="G45" i="1"/>
  <c r="O45" i="1"/>
  <c r="W45" i="1"/>
  <c r="AA45" i="258"/>
  <c r="M45" i="256"/>
  <c r="AA45" i="255"/>
  <c r="H45" i="253"/>
  <c r="P45" i="253"/>
  <c r="U45" i="253"/>
  <c r="X45" i="250"/>
  <c r="Z26" i="250"/>
  <c r="Z37" i="1"/>
  <c r="Z37" i="258"/>
  <c r="Z37" i="257"/>
  <c r="Z37" i="256"/>
  <c r="Z37" i="255"/>
  <c r="Z37" i="254"/>
  <c r="Z37" i="253"/>
  <c r="R44" i="252"/>
  <c r="R45" i="252" s="1"/>
  <c r="J45" i="251"/>
  <c r="R45" i="251"/>
  <c r="F45" i="250"/>
  <c r="N45" i="250"/>
  <c r="V45" i="250"/>
  <c r="AA45" i="250"/>
  <c r="G45" i="248"/>
  <c r="O45" i="248"/>
  <c r="W45" i="248"/>
  <c r="G45" i="247"/>
  <c r="O45" i="247"/>
  <c r="W45" i="247"/>
  <c r="F45" i="246"/>
  <c r="N45" i="246"/>
  <c r="V45" i="246"/>
  <c r="S45" i="246"/>
  <c r="E45" i="245"/>
  <c r="M45" i="245"/>
  <c r="U45" i="245"/>
  <c r="S45" i="245"/>
  <c r="E45" i="244"/>
  <c r="M45" i="244"/>
  <c r="U45" i="244"/>
  <c r="S45" i="244"/>
  <c r="E45" i="243"/>
  <c r="M45" i="243"/>
  <c r="U45" i="243"/>
  <c r="S45" i="243"/>
  <c r="E45" i="242"/>
  <c r="M45" i="242"/>
  <c r="U45" i="242"/>
  <c r="S45" i="242"/>
  <c r="D45" i="241"/>
  <c r="L45" i="241"/>
  <c r="T45" i="241"/>
  <c r="K45" i="241"/>
  <c r="D45" i="240"/>
  <c r="L45" i="240"/>
  <c r="T45" i="240"/>
  <c r="K45" i="240"/>
  <c r="D45" i="239"/>
  <c r="L45" i="239"/>
  <c r="T45" i="239"/>
  <c r="K45" i="239"/>
  <c r="D45" i="238"/>
  <c r="L45" i="238"/>
  <c r="T45" i="238"/>
  <c r="C45" i="238"/>
  <c r="C45" i="237"/>
  <c r="J45" i="235"/>
  <c r="R45" i="235"/>
  <c r="Z44" i="235"/>
  <c r="J45" i="234"/>
  <c r="R45" i="234"/>
  <c r="J45" i="233"/>
  <c r="R45" i="233"/>
  <c r="J45" i="232"/>
  <c r="R45" i="232"/>
  <c r="Z44" i="232"/>
  <c r="J45" i="231"/>
  <c r="R45" i="231"/>
  <c r="J45" i="230"/>
  <c r="R45" i="230"/>
  <c r="J45" i="229"/>
  <c r="R45" i="229"/>
  <c r="J45" i="228"/>
  <c r="R45" i="228"/>
  <c r="I45" i="227"/>
  <c r="Q45" i="227"/>
  <c r="Y45" i="227"/>
  <c r="I45" i="226"/>
  <c r="Q45" i="226"/>
  <c r="Y45" i="226"/>
  <c r="I45" i="225"/>
  <c r="Q45" i="225"/>
  <c r="Y45" i="225"/>
  <c r="I45" i="224"/>
  <c r="Q45" i="224"/>
  <c r="Y45" i="224"/>
  <c r="I45" i="223"/>
  <c r="Q45" i="223"/>
  <c r="D45" i="222"/>
  <c r="L45" i="222"/>
  <c r="T45" i="222"/>
  <c r="O45" i="221"/>
  <c r="M45" i="252"/>
  <c r="X45" i="246"/>
  <c r="Z26" i="246"/>
  <c r="D45" i="252"/>
  <c r="L45" i="252"/>
  <c r="T45" i="252"/>
  <c r="AA44" i="252"/>
  <c r="AA45" i="252" s="1"/>
  <c r="Z44" i="251"/>
  <c r="C45" i="249"/>
  <c r="X45" i="248"/>
  <c r="Z45" i="248" s="1"/>
  <c r="Z26" i="248"/>
  <c r="X45" i="247"/>
  <c r="Z45" i="247" s="1"/>
  <c r="Z26" i="247"/>
  <c r="G45" i="246"/>
  <c r="O45" i="246"/>
  <c r="W45" i="246"/>
  <c r="AA45" i="246"/>
  <c r="F45" i="245"/>
  <c r="N45" i="245"/>
  <c r="V45" i="245"/>
  <c r="AA45" i="245"/>
  <c r="F45" i="244"/>
  <c r="N45" i="244"/>
  <c r="V45" i="244"/>
  <c r="AA45" i="244"/>
  <c r="F45" i="243"/>
  <c r="N45" i="243"/>
  <c r="V45" i="243"/>
  <c r="AA45" i="243"/>
  <c r="F45" i="242"/>
  <c r="N45" i="242"/>
  <c r="V45" i="242"/>
  <c r="AA45" i="242"/>
  <c r="E45" i="241"/>
  <c r="M45" i="241"/>
  <c r="U45" i="241"/>
  <c r="E45" i="240"/>
  <c r="M45" i="240"/>
  <c r="U45" i="240"/>
  <c r="E45" i="239"/>
  <c r="M45" i="239"/>
  <c r="U45" i="239"/>
  <c r="E45" i="238"/>
  <c r="M45" i="238"/>
  <c r="U45" i="238"/>
  <c r="K45" i="238"/>
  <c r="D45" i="237"/>
  <c r="L45" i="237"/>
  <c r="T45" i="237"/>
  <c r="K45" i="237"/>
  <c r="D45" i="236"/>
  <c r="L45" i="236"/>
  <c r="T45" i="236"/>
  <c r="C45" i="236"/>
  <c r="C45" i="235"/>
  <c r="C45" i="234"/>
  <c r="C45" i="233"/>
  <c r="C45" i="232"/>
  <c r="C45" i="231"/>
  <c r="C45" i="230"/>
  <c r="C45" i="229"/>
  <c r="J45" i="227"/>
  <c r="R45" i="227"/>
  <c r="J45" i="226"/>
  <c r="R45" i="226"/>
  <c r="J45" i="225"/>
  <c r="R45" i="225"/>
  <c r="J45" i="224"/>
  <c r="R45" i="224"/>
  <c r="E45" i="222"/>
  <c r="M45" i="222"/>
  <c r="U45" i="222"/>
  <c r="X45" i="221"/>
  <c r="Z26" i="221"/>
  <c r="K45" i="251"/>
  <c r="S45" i="249"/>
  <c r="I44" i="249"/>
  <c r="Q44" i="249"/>
  <c r="Y44" i="249"/>
  <c r="Z44" i="249" s="1"/>
  <c r="X45" i="245"/>
  <c r="Z45" i="245" s="1"/>
  <c r="Z26" i="245"/>
  <c r="X45" i="244"/>
  <c r="Z45" i="244" s="1"/>
  <c r="Z26" i="244"/>
  <c r="X45" i="243"/>
  <c r="Z45" i="243" s="1"/>
  <c r="Z26" i="243"/>
  <c r="X45" i="242"/>
  <c r="Z45" i="242" s="1"/>
  <c r="Z26" i="242"/>
  <c r="AA45" i="238"/>
  <c r="S45" i="236"/>
  <c r="S45" i="235"/>
  <c r="S45" i="234"/>
  <c r="S45" i="233"/>
  <c r="S45" i="232"/>
  <c r="S45" i="231"/>
  <c r="S45" i="230"/>
  <c r="S45" i="229"/>
  <c r="K45" i="228"/>
  <c r="K45" i="227"/>
  <c r="K45" i="226"/>
  <c r="K45" i="225"/>
  <c r="K45" i="224"/>
  <c r="X45" i="241"/>
  <c r="Z45" i="241" s="1"/>
  <c r="Z26" i="241"/>
  <c r="X45" i="240"/>
  <c r="Z45" i="240" s="1"/>
  <c r="Z26" i="240"/>
  <c r="X45" i="239"/>
  <c r="Z45" i="239" s="1"/>
  <c r="Z26" i="239"/>
  <c r="X45" i="238"/>
  <c r="Z26" i="238"/>
  <c r="AA45" i="236"/>
  <c r="AA45" i="235"/>
  <c r="AA45" i="234"/>
  <c r="AA45" i="233"/>
  <c r="AA45" i="232"/>
  <c r="AA45" i="231"/>
  <c r="AA45" i="230"/>
  <c r="AA45" i="229"/>
  <c r="F45" i="228"/>
  <c r="N45" i="228"/>
  <c r="V45" i="228"/>
  <c r="S45" i="228"/>
  <c r="S45" i="227"/>
  <c r="S45" i="226"/>
  <c r="S45" i="225"/>
  <c r="S45" i="224"/>
  <c r="E45" i="223"/>
  <c r="M45" i="223"/>
  <c r="U45" i="223"/>
  <c r="X45" i="222"/>
  <c r="Z45" i="222" s="1"/>
  <c r="Z26" i="222"/>
  <c r="Z13" i="1"/>
  <c r="Z13" i="258"/>
  <c r="Z13" i="255"/>
  <c r="X26" i="255"/>
  <c r="X26" i="254"/>
  <c r="X26" i="253"/>
  <c r="Z13" i="252"/>
  <c r="X26" i="252"/>
  <c r="X45" i="249"/>
  <c r="Z26" i="249"/>
  <c r="I45" i="238"/>
  <c r="Q45" i="238"/>
  <c r="Y45" i="238"/>
  <c r="X45" i="237"/>
  <c r="Z26" i="237"/>
  <c r="X45" i="236"/>
  <c r="Z45" i="236" s="1"/>
  <c r="Z26" i="236"/>
  <c r="G45" i="228"/>
  <c r="O45" i="228"/>
  <c r="W45" i="228"/>
  <c r="U45" i="252"/>
  <c r="X45" i="251"/>
  <c r="Z26" i="251"/>
  <c r="D45" i="250"/>
  <c r="L45" i="250"/>
  <c r="T45" i="250"/>
  <c r="I45" i="249"/>
  <c r="Q45" i="249"/>
  <c r="Y45" i="249"/>
  <c r="E45" i="248"/>
  <c r="M45" i="248"/>
  <c r="U45" i="248"/>
  <c r="E45" i="247"/>
  <c r="M45" i="247"/>
  <c r="U45" i="247"/>
  <c r="C45" i="246"/>
  <c r="C45" i="245"/>
  <c r="C45" i="244"/>
  <c r="C45" i="243"/>
  <c r="C45" i="242"/>
  <c r="J45" i="241"/>
  <c r="R45" i="241"/>
  <c r="J45" i="240"/>
  <c r="R45" i="240"/>
  <c r="J45" i="239"/>
  <c r="R45" i="239"/>
  <c r="I45" i="237"/>
  <c r="Q45" i="237"/>
  <c r="Y45" i="237"/>
  <c r="X45" i="235"/>
  <c r="Z26" i="235"/>
  <c r="X45" i="234"/>
  <c r="Z45" i="234" s="1"/>
  <c r="Z26" i="234"/>
  <c r="X45" i="233"/>
  <c r="Z26" i="233"/>
  <c r="X45" i="232"/>
  <c r="Z26" i="232"/>
  <c r="X45" i="231"/>
  <c r="Z26" i="231"/>
  <c r="X45" i="230"/>
  <c r="Z26" i="230"/>
  <c r="X45" i="229"/>
  <c r="Z26" i="229"/>
  <c r="X45" i="228"/>
  <c r="Z45" i="228" s="1"/>
  <c r="Z26" i="228"/>
  <c r="G45" i="227"/>
  <c r="O45" i="227"/>
  <c r="W45" i="227"/>
  <c r="G45" i="226"/>
  <c r="O45" i="226"/>
  <c r="W45" i="226"/>
  <c r="G45" i="225"/>
  <c r="O45" i="225"/>
  <c r="W45" i="225"/>
  <c r="G45" i="224"/>
  <c r="O45" i="224"/>
  <c r="W45" i="224"/>
  <c r="M45" i="221"/>
  <c r="U45" i="221"/>
  <c r="E45" i="252"/>
  <c r="I45" i="251"/>
  <c r="Q45" i="251"/>
  <c r="Y45" i="251"/>
  <c r="E45" i="250"/>
  <c r="M45" i="250"/>
  <c r="U45" i="250"/>
  <c r="S45" i="250"/>
  <c r="J45" i="249"/>
  <c r="R45" i="249"/>
  <c r="F45" i="248"/>
  <c r="N45" i="248"/>
  <c r="V45" i="248"/>
  <c r="F45" i="247"/>
  <c r="N45" i="247"/>
  <c r="V45" i="247"/>
  <c r="E45" i="246"/>
  <c r="M45" i="246"/>
  <c r="U45" i="246"/>
  <c r="K45" i="246"/>
  <c r="D45" i="245"/>
  <c r="L45" i="245"/>
  <c r="T45" i="245"/>
  <c r="K45" i="245"/>
  <c r="D45" i="244"/>
  <c r="L45" i="244"/>
  <c r="T45" i="244"/>
  <c r="K45" i="244"/>
  <c r="D45" i="243"/>
  <c r="L45" i="243"/>
  <c r="T45" i="243"/>
  <c r="K45" i="243"/>
  <c r="D45" i="242"/>
  <c r="L45" i="242"/>
  <c r="T45" i="242"/>
  <c r="K45" i="242"/>
  <c r="C45" i="241"/>
  <c r="C45" i="240"/>
  <c r="C45" i="239"/>
  <c r="Z44" i="238"/>
  <c r="J45" i="237"/>
  <c r="R45" i="237"/>
  <c r="Z44" i="237"/>
  <c r="J45" i="236"/>
  <c r="R45" i="236"/>
  <c r="I45" i="235"/>
  <c r="Q45" i="235"/>
  <c r="Y45" i="235"/>
  <c r="I45" i="234"/>
  <c r="Q45" i="234"/>
  <c r="Y45" i="234"/>
  <c r="I45" i="233"/>
  <c r="Q45" i="233"/>
  <c r="Y45" i="233"/>
  <c r="I45" i="232"/>
  <c r="Q45" i="232"/>
  <c r="Y45" i="232"/>
  <c r="I45" i="231"/>
  <c r="Q45" i="231"/>
  <c r="Y45" i="231"/>
  <c r="I45" i="230"/>
  <c r="Q45" i="230"/>
  <c r="Y45" i="230"/>
  <c r="I45" i="229"/>
  <c r="Q45" i="229"/>
  <c r="Y45" i="229"/>
  <c r="I45" i="228"/>
  <c r="Q45" i="228"/>
  <c r="Y45" i="228"/>
  <c r="X45" i="227"/>
  <c r="Z45" i="227" s="1"/>
  <c r="Z26" i="227"/>
  <c r="X45" i="226"/>
  <c r="Z26" i="226"/>
  <c r="X45" i="225"/>
  <c r="Z45" i="225" s="1"/>
  <c r="Z26" i="225"/>
  <c r="X45" i="224"/>
  <c r="Z26" i="224"/>
  <c r="X45" i="223"/>
  <c r="Z26" i="223"/>
  <c r="Y26" i="223"/>
  <c r="Y45" i="223" s="1"/>
  <c r="I45" i="221"/>
  <c r="Q45" i="221"/>
  <c r="Z44" i="221"/>
  <c r="X45" i="205"/>
  <c r="Z45" i="205" s="1"/>
  <c r="Z26" i="205"/>
  <c r="X45" i="198"/>
  <c r="Z26" i="198"/>
  <c r="X45" i="197"/>
  <c r="Z45" i="197" s="1"/>
  <c r="Z26" i="197"/>
  <c r="X45" i="194"/>
  <c r="Z45" i="194" s="1"/>
  <c r="Z26" i="194"/>
  <c r="Y44" i="221"/>
  <c r="Y45" i="221" s="1"/>
  <c r="J45" i="218"/>
  <c r="R45" i="218"/>
  <c r="X45" i="217"/>
  <c r="Z45" i="217" s="1"/>
  <c r="Z26" i="217"/>
  <c r="F45" i="214"/>
  <c r="N45" i="214"/>
  <c r="V45" i="214"/>
  <c r="E45" i="212"/>
  <c r="M45" i="212"/>
  <c r="U45" i="212"/>
  <c r="AA45" i="206"/>
  <c r="I45" i="205"/>
  <c r="Q45" i="205"/>
  <c r="Y45" i="205"/>
  <c r="D45" i="200"/>
  <c r="L45" i="200"/>
  <c r="T45" i="200"/>
  <c r="I45" i="198"/>
  <c r="Q45" i="198"/>
  <c r="Y45" i="198"/>
  <c r="G45" i="196"/>
  <c r="O45" i="196"/>
  <c r="W45" i="196"/>
  <c r="H45" i="195"/>
  <c r="P45" i="195"/>
  <c r="X45" i="195"/>
  <c r="Z45" i="195" s="1"/>
  <c r="Z26" i="195"/>
  <c r="X45" i="192"/>
  <c r="Z45" i="192" s="1"/>
  <c r="Z26" i="192"/>
  <c r="X45" i="216"/>
  <c r="X45" i="204"/>
  <c r="Z45" i="204" s="1"/>
  <c r="Z26" i="204"/>
  <c r="X45" i="196"/>
  <c r="Z45" i="196" s="1"/>
  <c r="Z26" i="196"/>
  <c r="X45" i="215"/>
  <c r="Z45" i="215" s="1"/>
  <c r="Z26" i="215"/>
  <c r="X45" i="214"/>
  <c r="Z26" i="214"/>
  <c r="X45" i="203"/>
  <c r="Z45" i="203" s="1"/>
  <c r="Z26" i="203"/>
  <c r="AA45" i="192"/>
  <c r="E45" i="218"/>
  <c r="M45" i="218"/>
  <c r="U45" i="218"/>
  <c r="I45" i="214"/>
  <c r="Q45" i="214"/>
  <c r="Y45" i="214"/>
  <c r="Z44" i="214"/>
  <c r="X45" i="213"/>
  <c r="Z45" i="213" s="1"/>
  <c r="Z26" i="213"/>
  <c r="Z44" i="213"/>
  <c r="H45" i="212"/>
  <c r="P45" i="212"/>
  <c r="X45" i="212"/>
  <c r="Z45" i="212" s="1"/>
  <c r="Z26" i="212"/>
  <c r="D45" i="205"/>
  <c r="L45" i="205"/>
  <c r="T45" i="205"/>
  <c r="G45" i="200"/>
  <c r="O45" i="200"/>
  <c r="W45" i="200"/>
  <c r="D45" i="198"/>
  <c r="L45" i="198"/>
  <c r="T45" i="198"/>
  <c r="D45" i="197"/>
  <c r="L45" i="197"/>
  <c r="T45" i="197"/>
  <c r="C45" i="197"/>
  <c r="AA45" i="196"/>
  <c r="J45" i="196"/>
  <c r="R45" i="196"/>
  <c r="C45" i="195"/>
  <c r="K45" i="195"/>
  <c r="S45" i="195"/>
  <c r="D45" i="194"/>
  <c r="L45" i="194"/>
  <c r="T45" i="194"/>
  <c r="I45" i="194"/>
  <c r="E45" i="193"/>
  <c r="M45" i="193"/>
  <c r="U45" i="193"/>
  <c r="C45" i="192"/>
  <c r="K45" i="192"/>
  <c r="S45" i="192"/>
  <c r="X45" i="202"/>
  <c r="Z45" i="202" s="1"/>
  <c r="Z26" i="202"/>
  <c r="X45" i="201"/>
  <c r="Z45" i="201" s="1"/>
  <c r="Z26" i="201"/>
  <c r="X45" i="200"/>
  <c r="Z45" i="200" s="1"/>
  <c r="Z26" i="200"/>
  <c r="E45" i="197"/>
  <c r="M45" i="197"/>
  <c r="U45" i="197"/>
  <c r="U45" i="194"/>
  <c r="X45" i="220"/>
  <c r="Z45" i="220" s="1"/>
  <c r="Z26" i="220"/>
  <c r="Z44" i="220"/>
  <c r="X45" i="219"/>
  <c r="Z45" i="219" s="1"/>
  <c r="Z26" i="219"/>
  <c r="Z44" i="219"/>
  <c r="G45" i="218"/>
  <c r="O45" i="218"/>
  <c r="W45" i="218"/>
  <c r="C45" i="214"/>
  <c r="K45" i="214"/>
  <c r="S45" i="214"/>
  <c r="J45" i="212"/>
  <c r="R45" i="212"/>
  <c r="AA45" i="212"/>
  <c r="X45" i="211"/>
  <c r="Z45" i="211" s="1"/>
  <c r="Z26" i="211"/>
  <c r="X45" i="199"/>
  <c r="Z45" i="199" s="1"/>
  <c r="Z26" i="199"/>
  <c r="Z44" i="199"/>
  <c r="F45" i="198"/>
  <c r="N45" i="198"/>
  <c r="V45" i="198"/>
  <c r="AA45" i="198"/>
  <c r="F45" i="197"/>
  <c r="N45" i="197"/>
  <c r="V45" i="197"/>
  <c r="S45" i="197"/>
  <c r="D45" i="196"/>
  <c r="L45" i="196"/>
  <c r="T45" i="196"/>
  <c r="Z44" i="196"/>
  <c r="E45" i="195"/>
  <c r="M45" i="195"/>
  <c r="Y45" i="194"/>
  <c r="G45" i="193"/>
  <c r="O45" i="193"/>
  <c r="W45" i="193"/>
  <c r="I45" i="192"/>
  <c r="Z13" i="251"/>
  <c r="Z13" i="250"/>
  <c r="Z13" i="249"/>
  <c r="Z13" i="248"/>
  <c r="Z13" i="247"/>
  <c r="Z13" i="246"/>
  <c r="Z13" i="245"/>
  <c r="Z13" i="244"/>
  <c r="Z13" i="243"/>
  <c r="Z13" i="242"/>
  <c r="Z13" i="241"/>
  <c r="Z13" i="240"/>
  <c r="Z13" i="239"/>
  <c r="Z13" i="238"/>
  <c r="Z13" i="237"/>
  <c r="Z13" i="236"/>
  <c r="Z13" i="235"/>
  <c r="Z13" i="234"/>
  <c r="Z13" i="233"/>
  <c r="Z13" i="232"/>
  <c r="Z13" i="231"/>
  <c r="Z13" i="230"/>
  <c r="Z13" i="229"/>
  <c r="Z13" i="227"/>
  <c r="Z13" i="226"/>
  <c r="Z13" i="225"/>
  <c r="Z13" i="224"/>
  <c r="Z13" i="222"/>
  <c r="Z13" i="221"/>
  <c r="W44" i="221"/>
  <c r="W45" i="221" s="1"/>
  <c r="H45" i="218"/>
  <c r="X45" i="218"/>
  <c r="Z45" i="218" s="1"/>
  <c r="Z26" i="218"/>
  <c r="D45" i="214"/>
  <c r="L45" i="214"/>
  <c r="T45" i="214"/>
  <c r="C45" i="212"/>
  <c r="K45" i="212"/>
  <c r="S45" i="212"/>
  <c r="X45" i="210"/>
  <c r="Z45" i="210" s="1"/>
  <c r="Z26" i="210"/>
  <c r="X45" i="209"/>
  <c r="Z45" i="209" s="1"/>
  <c r="Z26" i="209"/>
  <c r="X45" i="208"/>
  <c r="Z45" i="208" s="1"/>
  <c r="Z26" i="208"/>
  <c r="X45" i="207"/>
  <c r="Z45" i="207" s="1"/>
  <c r="Z26" i="207"/>
  <c r="X45" i="206"/>
  <c r="Z45" i="206" s="1"/>
  <c r="Z26" i="206"/>
  <c r="G45" i="205"/>
  <c r="O45" i="205"/>
  <c r="W45" i="205"/>
  <c r="J45" i="200"/>
  <c r="R45" i="200"/>
  <c r="O45" i="198"/>
  <c r="W45" i="198"/>
  <c r="G45" i="197"/>
  <c r="O45" i="197"/>
  <c r="W45" i="197"/>
  <c r="AA45" i="197"/>
  <c r="E45" i="196"/>
  <c r="M45" i="196"/>
  <c r="U45" i="196"/>
  <c r="G45" i="194"/>
  <c r="O45" i="194"/>
  <c r="W45" i="194"/>
  <c r="H45" i="193"/>
  <c r="P45" i="193"/>
  <c r="X45" i="193"/>
  <c r="Z45" i="193" s="1"/>
  <c r="Z26" i="193"/>
  <c r="M45" i="192"/>
  <c r="Y26" i="216"/>
  <c r="Y45" i="216" s="1"/>
  <c r="Z26" i="189"/>
  <c r="X45" i="189"/>
  <c r="Z45" i="189" s="1"/>
  <c r="T45" i="180"/>
  <c r="X45" i="173"/>
  <c r="Z26" i="173"/>
  <c r="T26" i="191"/>
  <c r="T45" i="191" s="1"/>
  <c r="AA45" i="190"/>
  <c r="Z26" i="188"/>
  <c r="X45" i="188"/>
  <c r="Z45" i="188" s="1"/>
  <c r="Z44" i="188"/>
  <c r="F45" i="186"/>
  <c r="N45" i="186"/>
  <c r="V45" i="186"/>
  <c r="D45" i="185"/>
  <c r="L45" i="185"/>
  <c r="T45" i="185"/>
  <c r="AA45" i="181"/>
  <c r="G45" i="179"/>
  <c r="O45" i="179"/>
  <c r="W45" i="179"/>
  <c r="Z26" i="176"/>
  <c r="X45" i="176"/>
  <c r="Z45" i="176" s="1"/>
  <c r="M45" i="176"/>
  <c r="G45" i="175"/>
  <c r="O45" i="175"/>
  <c r="W45" i="175"/>
  <c r="Z26" i="174"/>
  <c r="X45" i="174"/>
  <c r="Z37" i="220"/>
  <c r="Z37" i="219"/>
  <c r="Z37" i="216"/>
  <c r="Z37" i="215"/>
  <c r="Z37" i="214"/>
  <c r="Z37" i="213"/>
  <c r="Z37" i="211"/>
  <c r="Z37" i="210"/>
  <c r="Z37" i="209"/>
  <c r="Z37" i="208"/>
  <c r="Z37" i="207"/>
  <c r="Z37" i="204"/>
  <c r="Z37" i="203"/>
  <c r="Z37" i="202"/>
  <c r="Z37" i="201"/>
  <c r="Z37" i="200"/>
  <c r="Z37" i="196"/>
  <c r="Z37" i="195"/>
  <c r="Z37" i="194"/>
  <c r="Z37" i="193"/>
  <c r="Z37" i="192"/>
  <c r="Z26" i="179"/>
  <c r="X45" i="179"/>
  <c r="Z45" i="179" s="1"/>
  <c r="E45" i="178"/>
  <c r="Z26" i="175"/>
  <c r="X45" i="175"/>
  <c r="F26" i="191"/>
  <c r="F45" i="191" s="1"/>
  <c r="N45" i="191"/>
  <c r="V45" i="191"/>
  <c r="AA45" i="188"/>
  <c r="Z26" i="187"/>
  <c r="X45" i="187"/>
  <c r="Z45" i="187" s="1"/>
  <c r="H45" i="186"/>
  <c r="Z26" i="186"/>
  <c r="X45" i="186"/>
  <c r="Z45" i="186" s="1"/>
  <c r="F45" i="185"/>
  <c r="N45" i="185"/>
  <c r="V45" i="185"/>
  <c r="M45" i="178"/>
  <c r="Z26" i="180"/>
  <c r="X45" i="180"/>
  <c r="K45" i="177"/>
  <c r="U45" i="176"/>
  <c r="C45" i="174"/>
  <c r="D45" i="173"/>
  <c r="L45" i="173"/>
  <c r="T45" i="173"/>
  <c r="Z26" i="191"/>
  <c r="X45" i="191"/>
  <c r="Z45" i="191" s="1"/>
  <c r="Z26" i="185"/>
  <c r="X45" i="185"/>
  <c r="Z45" i="185" s="1"/>
  <c r="F45" i="181"/>
  <c r="N45" i="181"/>
  <c r="V45" i="181"/>
  <c r="I45" i="180"/>
  <c r="Q45" i="180"/>
  <c r="Y45" i="180"/>
  <c r="C45" i="179"/>
  <c r="K45" i="179"/>
  <c r="S45" i="179"/>
  <c r="E45" i="179"/>
  <c r="F45" i="178"/>
  <c r="N45" i="178"/>
  <c r="V45" i="178"/>
  <c r="U45" i="178"/>
  <c r="G45" i="181"/>
  <c r="O45" i="181"/>
  <c r="W45" i="181"/>
  <c r="D45" i="179"/>
  <c r="L45" i="179"/>
  <c r="T45" i="179"/>
  <c r="M45" i="179"/>
  <c r="G45" i="178"/>
  <c r="O45" i="178"/>
  <c r="W45" i="178"/>
  <c r="Z26" i="177"/>
  <c r="X45" i="177"/>
  <c r="M45" i="177"/>
  <c r="E45" i="176"/>
  <c r="L45" i="175"/>
  <c r="T45" i="175"/>
  <c r="K45" i="174"/>
  <c r="F45" i="173"/>
  <c r="N45" i="173"/>
  <c r="V45" i="173"/>
  <c r="M45" i="173"/>
  <c r="Z13" i="220"/>
  <c r="Z13" i="219"/>
  <c r="Z13" i="217"/>
  <c r="Z13" i="215"/>
  <c r="Z13" i="214"/>
  <c r="Z13" i="213"/>
  <c r="Z13" i="212"/>
  <c r="Z13" i="211"/>
  <c r="Z13" i="210"/>
  <c r="Z13" i="209"/>
  <c r="Z13" i="208"/>
  <c r="Z13" i="207"/>
  <c r="Z13" i="206"/>
  <c r="Z13" i="204"/>
  <c r="Z13" i="203"/>
  <c r="Z13" i="202"/>
  <c r="Z13" i="201"/>
  <c r="Z13" i="199"/>
  <c r="Z13" i="198"/>
  <c r="Z13" i="197"/>
  <c r="Z13" i="196"/>
  <c r="Z13" i="195"/>
  <c r="Z13" i="194"/>
  <c r="Z13" i="193"/>
  <c r="Z13" i="192"/>
  <c r="J45" i="191"/>
  <c r="R45" i="191"/>
  <c r="Z13" i="191"/>
  <c r="Z26" i="190"/>
  <c r="X45" i="190"/>
  <c r="Z45" i="190" s="1"/>
  <c r="Z44" i="190"/>
  <c r="D45" i="186"/>
  <c r="L45" i="186"/>
  <c r="T45" i="186"/>
  <c r="J45" i="185"/>
  <c r="R45" i="185"/>
  <c r="Z26" i="184"/>
  <c r="X45" i="184"/>
  <c r="Z45" i="184" s="1"/>
  <c r="Z26" i="183"/>
  <c r="X45" i="183"/>
  <c r="Z45" i="183" s="1"/>
  <c r="Z26" i="182"/>
  <c r="X45" i="182"/>
  <c r="Z45" i="182" s="1"/>
  <c r="H45" i="181"/>
  <c r="P45" i="181"/>
  <c r="Z26" i="181"/>
  <c r="X45" i="181"/>
  <c r="Z45" i="181" s="1"/>
  <c r="C45" i="180"/>
  <c r="K45" i="180"/>
  <c r="S45" i="180"/>
  <c r="AA45" i="180"/>
  <c r="U45" i="179"/>
  <c r="Z26" i="178"/>
  <c r="X45" i="178"/>
  <c r="Z45" i="178" s="1"/>
  <c r="Y45" i="177"/>
  <c r="S45" i="177"/>
  <c r="F45" i="176"/>
  <c r="N45" i="176"/>
  <c r="V45" i="176"/>
  <c r="K45" i="176"/>
  <c r="K45" i="175"/>
  <c r="F45" i="174"/>
  <c r="N45" i="174"/>
  <c r="V45" i="174"/>
  <c r="M45" i="174"/>
  <c r="G45" i="173"/>
  <c r="O45" i="173"/>
  <c r="W45" i="173"/>
  <c r="Z37" i="187"/>
  <c r="Z37" i="185"/>
  <c r="Z37" i="184"/>
  <c r="Z37" i="183"/>
  <c r="Z37" i="182"/>
  <c r="Z37" i="181"/>
  <c r="Z37" i="180"/>
  <c r="Z37" i="179"/>
  <c r="K45" i="173"/>
  <c r="S45" i="173"/>
  <c r="AA45" i="173"/>
  <c r="X45" i="171"/>
  <c r="Z45" i="171" s="1"/>
  <c r="Z26" i="171"/>
  <c r="X45" i="170"/>
  <c r="Z45" i="170" s="1"/>
  <c r="Z26" i="170"/>
  <c r="Z44" i="170"/>
  <c r="H45" i="169"/>
  <c r="P45" i="169"/>
  <c r="X45" i="169"/>
  <c r="Z45" i="169" s="1"/>
  <c r="Z26" i="169"/>
  <c r="X45" i="162"/>
  <c r="Z45" i="162" s="1"/>
  <c r="Z26" i="162"/>
  <c r="H45" i="160"/>
  <c r="H45" i="158"/>
  <c r="Z26" i="156"/>
  <c r="J45" i="172"/>
  <c r="R45" i="172"/>
  <c r="I45" i="169"/>
  <c r="Q45" i="169"/>
  <c r="Y45" i="169"/>
  <c r="X45" i="168"/>
  <c r="Z45" i="168" s="1"/>
  <c r="Z26" i="168"/>
  <c r="Z44" i="168"/>
  <c r="X45" i="167"/>
  <c r="Z45" i="167" s="1"/>
  <c r="Z26" i="167"/>
  <c r="Z44" i="167"/>
  <c r="H45" i="166"/>
  <c r="P45" i="166"/>
  <c r="X45" i="166"/>
  <c r="Z45" i="166" s="1"/>
  <c r="Z26" i="166"/>
  <c r="Y45" i="161"/>
  <c r="Z26" i="161"/>
  <c r="F45" i="160"/>
  <c r="N45" i="160"/>
  <c r="V45" i="160"/>
  <c r="U45" i="173"/>
  <c r="Y45" i="159"/>
  <c r="Z45" i="159" s="1"/>
  <c r="Z26" i="159"/>
  <c r="D45" i="161"/>
  <c r="L45" i="161"/>
  <c r="T45" i="161"/>
  <c r="C45" i="159"/>
  <c r="K45" i="159"/>
  <c r="S45" i="159"/>
  <c r="AA45" i="159"/>
  <c r="G45" i="158"/>
  <c r="O45" i="158"/>
  <c r="W45" i="158"/>
  <c r="P45" i="157"/>
  <c r="E45" i="172"/>
  <c r="M45" i="172"/>
  <c r="U45" i="172"/>
  <c r="D45" i="169"/>
  <c r="L45" i="169"/>
  <c r="T45" i="169"/>
  <c r="C45" i="166"/>
  <c r="K45" i="166"/>
  <c r="S45" i="166"/>
  <c r="H45" i="163"/>
  <c r="P45" i="163"/>
  <c r="X45" i="163"/>
  <c r="Z26" i="163"/>
  <c r="J45" i="162"/>
  <c r="X45" i="160"/>
  <c r="D45" i="159"/>
  <c r="L45" i="159"/>
  <c r="T45" i="159"/>
  <c r="X45" i="158"/>
  <c r="F45" i="157"/>
  <c r="V45" i="157"/>
  <c r="X45" i="157"/>
  <c r="Z45" i="157" s="1"/>
  <c r="Z13" i="190"/>
  <c r="Z13" i="189"/>
  <c r="Z13" i="188"/>
  <c r="Z13" i="187"/>
  <c r="Z13" i="184"/>
  <c r="Z13" i="183"/>
  <c r="Z13" i="182"/>
  <c r="Z13" i="181"/>
  <c r="Z13" i="179"/>
  <c r="Z13" i="178"/>
  <c r="Z13" i="177"/>
  <c r="Z13" i="176"/>
  <c r="Z13" i="175"/>
  <c r="Z13" i="174"/>
  <c r="Z13" i="173"/>
  <c r="G45" i="165"/>
  <c r="O45" i="165"/>
  <c r="W45" i="165"/>
  <c r="H45" i="164"/>
  <c r="P45" i="164"/>
  <c r="X45" i="164"/>
  <c r="Z45" i="164" s="1"/>
  <c r="Z26" i="164"/>
  <c r="I45" i="163"/>
  <c r="Q45" i="163"/>
  <c r="Y45" i="163"/>
  <c r="E45" i="162"/>
  <c r="M45" i="162"/>
  <c r="U45" i="162"/>
  <c r="I45" i="160"/>
  <c r="Y45" i="160"/>
  <c r="Z26" i="160"/>
  <c r="J45" i="159"/>
  <c r="G45" i="157"/>
  <c r="O45" i="157"/>
  <c r="W45" i="157"/>
  <c r="H45" i="165"/>
  <c r="P45" i="165"/>
  <c r="X45" i="165"/>
  <c r="Z45" i="165" s="1"/>
  <c r="Z26" i="165"/>
  <c r="J45" i="163"/>
  <c r="R45" i="163"/>
  <c r="F45" i="162"/>
  <c r="N45" i="162"/>
  <c r="V45" i="162"/>
  <c r="C45" i="160"/>
  <c r="K45" i="160"/>
  <c r="S45" i="160"/>
  <c r="AA45" i="160"/>
  <c r="F45" i="159"/>
  <c r="N45" i="159"/>
  <c r="V45" i="159"/>
  <c r="I45" i="158"/>
  <c r="Q45" i="158"/>
  <c r="Y45" i="158"/>
  <c r="H45" i="172"/>
  <c r="P45" i="172"/>
  <c r="X45" i="172"/>
  <c r="Z45" i="172" s="1"/>
  <c r="Z26" i="172"/>
  <c r="G45" i="169"/>
  <c r="O45" i="169"/>
  <c r="W45" i="169"/>
  <c r="F45" i="166"/>
  <c r="N45" i="166"/>
  <c r="V45" i="166"/>
  <c r="J45" i="164"/>
  <c r="R45" i="164"/>
  <c r="AA45" i="164"/>
  <c r="C45" i="163"/>
  <c r="K45" i="163"/>
  <c r="S45" i="163"/>
  <c r="AA45" i="163"/>
  <c r="X45" i="161"/>
  <c r="D45" i="160"/>
  <c r="L45" i="160"/>
  <c r="T45" i="160"/>
  <c r="R45" i="159"/>
  <c r="C45" i="158"/>
  <c r="K45" i="158"/>
  <c r="S45" i="158"/>
  <c r="AA45" i="158"/>
  <c r="Z13" i="171"/>
  <c r="Z13" i="170"/>
  <c r="Z13" i="168"/>
  <c r="Z13" i="167"/>
  <c r="Z13" i="165"/>
  <c r="Z13" i="164"/>
  <c r="Z13" i="162"/>
  <c r="X45" i="149"/>
  <c r="Z45" i="149" s="1"/>
  <c r="Z26" i="149"/>
  <c r="Z25" i="161"/>
  <c r="Z25" i="159"/>
  <c r="Z25" i="158"/>
  <c r="Z25" i="157"/>
  <c r="Z25" i="156"/>
  <c r="F45" i="155"/>
  <c r="N45" i="155"/>
  <c r="V45" i="155"/>
  <c r="T45" i="150"/>
  <c r="I45" i="149"/>
  <c r="Q45" i="149"/>
  <c r="Y45" i="149"/>
  <c r="X45" i="147"/>
  <c r="Z45" i="147" s="1"/>
  <c r="Z26" i="147"/>
  <c r="Z26" i="158"/>
  <c r="Z26" i="157"/>
  <c r="I44" i="156"/>
  <c r="I45" i="156" s="1"/>
  <c r="Q44" i="156"/>
  <c r="Q45" i="156" s="1"/>
  <c r="Y44" i="156"/>
  <c r="Y45" i="156" s="1"/>
  <c r="Z45" i="156" s="1"/>
  <c r="E45" i="150"/>
  <c r="M45" i="150"/>
  <c r="U45" i="150"/>
  <c r="Z44" i="148"/>
  <c r="X45" i="145"/>
  <c r="Z45" i="145" s="1"/>
  <c r="Z26" i="145"/>
  <c r="Z37" i="172"/>
  <c r="Z37" i="171"/>
  <c r="Z37" i="170"/>
  <c r="Z37" i="169"/>
  <c r="Z37" i="168"/>
  <c r="Z37" i="167"/>
  <c r="Z37" i="166"/>
  <c r="Z37" i="165"/>
  <c r="Z37" i="164"/>
  <c r="Z37" i="163"/>
  <c r="Z37" i="161"/>
  <c r="Z37" i="160"/>
  <c r="Z37" i="159"/>
  <c r="Z37" i="158"/>
  <c r="X45" i="155"/>
  <c r="Z45" i="155" s="1"/>
  <c r="Z26" i="155"/>
  <c r="P45" i="143"/>
  <c r="X45" i="143"/>
  <c r="Z26" i="143"/>
  <c r="D45" i="142"/>
  <c r="Q45" i="143"/>
  <c r="Y45" i="143"/>
  <c r="X45" i="154"/>
  <c r="Z45" i="154" s="1"/>
  <c r="Z26" i="154"/>
  <c r="X45" i="153"/>
  <c r="Z45" i="153" s="1"/>
  <c r="Z26" i="153"/>
  <c r="X45" i="152"/>
  <c r="Z45" i="152" s="1"/>
  <c r="Z26" i="152"/>
  <c r="X45" i="151"/>
  <c r="Z45" i="151" s="1"/>
  <c r="Z26" i="151"/>
  <c r="X45" i="150"/>
  <c r="Z45" i="150" s="1"/>
  <c r="Z26" i="150"/>
  <c r="H45" i="148"/>
  <c r="P45" i="148"/>
  <c r="X45" i="148"/>
  <c r="Z45" i="148" s="1"/>
  <c r="Z26" i="148"/>
  <c r="D45" i="147"/>
  <c r="L45" i="147"/>
  <c r="T45" i="147"/>
  <c r="J45" i="147"/>
  <c r="C45" i="155"/>
  <c r="K45" i="155"/>
  <c r="S45" i="155"/>
  <c r="F45" i="149"/>
  <c r="N45" i="149"/>
  <c r="V45" i="149"/>
  <c r="I45" i="148"/>
  <c r="Q45" i="148"/>
  <c r="Y45" i="148"/>
  <c r="E45" i="147"/>
  <c r="M45" i="147"/>
  <c r="U45" i="147"/>
  <c r="H45" i="146"/>
  <c r="P45" i="146"/>
  <c r="X45" i="146"/>
  <c r="Z26" i="146"/>
  <c r="D45" i="145"/>
  <c r="L45" i="145"/>
  <c r="T45" i="145"/>
  <c r="J45" i="145"/>
  <c r="F44" i="156"/>
  <c r="F45" i="156" s="1"/>
  <c r="N44" i="156"/>
  <c r="N45" i="156" s="1"/>
  <c r="V44" i="156"/>
  <c r="V45" i="156" s="1"/>
  <c r="D45" i="155"/>
  <c r="L45" i="155"/>
  <c r="T45" i="155"/>
  <c r="J45" i="150"/>
  <c r="R45" i="150"/>
  <c r="R45" i="147"/>
  <c r="I45" i="146"/>
  <c r="Q45" i="146"/>
  <c r="Y45" i="146"/>
  <c r="E45" i="145"/>
  <c r="M45" i="145"/>
  <c r="U45" i="145"/>
  <c r="Z44" i="145"/>
  <c r="H45" i="144"/>
  <c r="P45" i="144"/>
  <c r="X45" i="144"/>
  <c r="Z45" i="144" s="1"/>
  <c r="Z26" i="144"/>
  <c r="D45" i="143"/>
  <c r="L45" i="143"/>
  <c r="T45" i="143"/>
  <c r="J45" i="143"/>
  <c r="Z26" i="142"/>
  <c r="X45" i="135"/>
  <c r="Z45" i="135" s="1"/>
  <c r="Z26" i="135"/>
  <c r="X45" i="128"/>
  <c r="Z45" i="128" s="1"/>
  <c r="Z26" i="128"/>
  <c r="X45" i="140"/>
  <c r="Z45" i="140" s="1"/>
  <c r="Z26" i="140"/>
  <c r="X45" i="139"/>
  <c r="Z45" i="139" s="1"/>
  <c r="Z26" i="139"/>
  <c r="X45" i="134"/>
  <c r="Z45" i="134" s="1"/>
  <c r="Z26" i="134"/>
  <c r="H45" i="129"/>
  <c r="P45" i="129"/>
  <c r="X45" i="129"/>
  <c r="Z45" i="129" s="1"/>
  <c r="Z26" i="129"/>
  <c r="Y45" i="128"/>
  <c r="Z13" i="154"/>
  <c r="Z13" i="153"/>
  <c r="Z13" i="152"/>
  <c r="Z13" i="151"/>
  <c r="Z13" i="149"/>
  <c r="Z13" i="148"/>
  <c r="Z13" i="147"/>
  <c r="Z13" i="146"/>
  <c r="Z13" i="145"/>
  <c r="Z13" i="144"/>
  <c r="Z13" i="143"/>
  <c r="Z13" i="142"/>
  <c r="G44" i="142"/>
  <c r="O44" i="142"/>
  <c r="O45" i="142" s="1"/>
  <c r="W44" i="142"/>
  <c r="W45" i="142" s="1"/>
  <c r="I45" i="139"/>
  <c r="Q45" i="139"/>
  <c r="Y45" i="139"/>
  <c r="F45" i="137"/>
  <c r="N45" i="137"/>
  <c r="V45" i="137"/>
  <c r="D45" i="136"/>
  <c r="L45" i="136"/>
  <c r="T45" i="136"/>
  <c r="I45" i="134"/>
  <c r="Q45" i="134"/>
  <c r="Y45" i="134"/>
  <c r="H45" i="133"/>
  <c r="P45" i="133"/>
  <c r="X45" i="133"/>
  <c r="Z26" i="133"/>
  <c r="G45" i="131"/>
  <c r="O45" i="131"/>
  <c r="W45" i="131"/>
  <c r="AA45" i="128"/>
  <c r="J45" i="128"/>
  <c r="R45" i="128"/>
  <c r="C45" i="125"/>
  <c r="K45" i="125"/>
  <c r="S45" i="125"/>
  <c r="H44" i="142"/>
  <c r="H45" i="142" s="1"/>
  <c r="P44" i="142"/>
  <c r="P45" i="142" s="1"/>
  <c r="X44" i="142"/>
  <c r="Z44" i="142" s="1"/>
  <c r="J45" i="139"/>
  <c r="R45" i="139"/>
  <c r="AA45" i="139"/>
  <c r="X45" i="138"/>
  <c r="Z45" i="138" s="1"/>
  <c r="Z26" i="138"/>
  <c r="Z44" i="138"/>
  <c r="G45" i="137"/>
  <c r="O45" i="137"/>
  <c r="W45" i="137"/>
  <c r="E45" i="136"/>
  <c r="M45" i="136"/>
  <c r="U45" i="136"/>
  <c r="J45" i="134"/>
  <c r="R45" i="134"/>
  <c r="I45" i="133"/>
  <c r="Q45" i="133"/>
  <c r="Y45" i="133"/>
  <c r="Z44" i="133"/>
  <c r="X45" i="132"/>
  <c r="Z45" i="132" s="1"/>
  <c r="Z26" i="132"/>
  <c r="H45" i="131"/>
  <c r="X45" i="131"/>
  <c r="Z45" i="131" s="1"/>
  <c r="Z26" i="131"/>
  <c r="G45" i="130"/>
  <c r="O45" i="130"/>
  <c r="W45" i="130"/>
  <c r="E45" i="127"/>
  <c r="M45" i="127"/>
  <c r="U45" i="127"/>
  <c r="I45" i="127"/>
  <c r="Z44" i="127"/>
  <c r="H45" i="126"/>
  <c r="P45" i="126"/>
  <c r="X45" i="137"/>
  <c r="Z45" i="137" s="1"/>
  <c r="Z26" i="137"/>
  <c r="X45" i="130"/>
  <c r="Z45" i="130" s="1"/>
  <c r="Z26" i="130"/>
  <c r="Z37" i="155"/>
  <c r="Z37" i="154"/>
  <c r="Z37" i="153"/>
  <c r="Z37" i="152"/>
  <c r="Z37" i="151"/>
  <c r="Z37" i="150"/>
  <c r="Z37" i="149"/>
  <c r="Z37" i="148"/>
  <c r="Z37" i="146"/>
  <c r="Z37" i="145"/>
  <c r="Z37" i="144"/>
  <c r="Z37" i="143"/>
  <c r="Z37" i="142"/>
  <c r="I45" i="128"/>
  <c r="C45" i="126"/>
  <c r="K45" i="126"/>
  <c r="S45" i="126"/>
  <c r="AA45" i="126"/>
  <c r="F45" i="125"/>
  <c r="N45" i="125"/>
  <c r="V45" i="125"/>
  <c r="X45" i="136"/>
  <c r="Z45" i="136" s="1"/>
  <c r="Z26" i="136"/>
  <c r="E45" i="129"/>
  <c r="M45" i="129"/>
  <c r="U45" i="129"/>
  <c r="I45" i="129"/>
  <c r="H45" i="127"/>
  <c r="P45" i="127"/>
  <c r="X45" i="127"/>
  <c r="Z26" i="127"/>
  <c r="L44" i="142"/>
  <c r="L45" i="142" s="1"/>
  <c r="T44" i="142"/>
  <c r="T45" i="142" s="1"/>
  <c r="X45" i="141"/>
  <c r="Z45" i="141" s="1"/>
  <c r="Z26" i="141"/>
  <c r="Z44" i="141"/>
  <c r="F45" i="139"/>
  <c r="N45" i="139"/>
  <c r="V45" i="139"/>
  <c r="C45" i="137"/>
  <c r="K45" i="137"/>
  <c r="S45" i="137"/>
  <c r="I45" i="136"/>
  <c r="Q45" i="136"/>
  <c r="Y45" i="136"/>
  <c r="F45" i="134"/>
  <c r="N45" i="134"/>
  <c r="V45" i="134"/>
  <c r="E45" i="133"/>
  <c r="M45" i="133"/>
  <c r="U45" i="133"/>
  <c r="D45" i="131"/>
  <c r="L45" i="131"/>
  <c r="T45" i="131"/>
  <c r="C45" i="130"/>
  <c r="K45" i="130"/>
  <c r="S45" i="130"/>
  <c r="Q45" i="128"/>
  <c r="Q45" i="127"/>
  <c r="Y45" i="127"/>
  <c r="E45" i="126"/>
  <c r="U45" i="126"/>
  <c r="J45" i="126"/>
  <c r="W45" i="125"/>
  <c r="X45" i="120"/>
  <c r="Z45" i="120" s="1"/>
  <c r="Z26" i="120"/>
  <c r="X45" i="112"/>
  <c r="Z45" i="112" s="1"/>
  <c r="Z26" i="112"/>
  <c r="Z13" i="141"/>
  <c r="Z13" i="140"/>
  <c r="Z13" i="139"/>
  <c r="Z13" i="138"/>
  <c r="Z13" i="135"/>
  <c r="Z13" i="132"/>
  <c r="Z13" i="130"/>
  <c r="Z13" i="127"/>
  <c r="X26" i="126"/>
  <c r="X26" i="125"/>
  <c r="X45" i="119"/>
  <c r="Z45" i="119" s="1"/>
  <c r="Z26" i="119"/>
  <c r="X45" i="118"/>
  <c r="Z45" i="118" s="1"/>
  <c r="Z26" i="118"/>
  <c r="X45" i="117"/>
  <c r="Z26" i="117"/>
  <c r="C45" i="113"/>
  <c r="X45" i="110"/>
  <c r="Z45" i="110" s="1"/>
  <c r="Z26" i="110"/>
  <c r="G45" i="124"/>
  <c r="O45" i="124"/>
  <c r="W45" i="124"/>
  <c r="D45" i="121"/>
  <c r="L45" i="121"/>
  <c r="T45" i="121"/>
  <c r="J45" i="120"/>
  <c r="R45" i="120"/>
  <c r="I45" i="117"/>
  <c r="Q45" i="117"/>
  <c r="Y45" i="117"/>
  <c r="H45" i="116"/>
  <c r="P45" i="116"/>
  <c r="X45" i="116"/>
  <c r="Z45" i="116" s="1"/>
  <c r="Z26" i="116"/>
  <c r="D45" i="113"/>
  <c r="E45" i="111"/>
  <c r="M45" i="111"/>
  <c r="U45" i="111"/>
  <c r="J45" i="111"/>
  <c r="Y45" i="110"/>
  <c r="J45" i="125"/>
  <c r="R45" i="125"/>
  <c r="X44" i="125"/>
  <c r="Z44" i="125" s="1"/>
  <c r="X45" i="124"/>
  <c r="Z45" i="124" s="1"/>
  <c r="Z26" i="124"/>
  <c r="K45" i="113"/>
  <c r="K45" i="111"/>
  <c r="Z37" i="140"/>
  <c r="Z37" i="139"/>
  <c r="Z37" i="137"/>
  <c r="Z37" i="135"/>
  <c r="Z37" i="134"/>
  <c r="Z37" i="133"/>
  <c r="Z37" i="132"/>
  <c r="Z37" i="131"/>
  <c r="Z37" i="130"/>
  <c r="Z37" i="129"/>
  <c r="Z37" i="128"/>
  <c r="Z37" i="127"/>
  <c r="Z37" i="126"/>
  <c r="X45" i="123"/>
  <c r="Z45" i="123" s="1"/>
  <c r="Z26" i="123"/>
  <c r="X45" i="115"/>
  <c r="Z45" i="115" s="1"/>
  <c r="Z26" i="115"/>
  <c r="L45" i="113"/>
  <c r="X45" i="122"/>
  <c r="Z45" i="122" s="1"/>
  <c r="Z26" i="122"/>
  <c r="H45" i="114"/>
  <c r="P45" i="114"/>
  <c r="X45" i="114"/>
  <c r="Z26" i="114"/>
  <c r="X45" i="113"/>
  <c r="Z45" i="113" s="1"/>
  <c r="Z26" i="113"/>
  <c r="S45" i="113"/>
  <c r="X45" i="111"/>
  <c r="Z45" i="111" s="1"/>
  <c r="Z26" i="111"/>
  <c r="R45" i="111"/>
  <c r="X45" i="121"/>
  <c r="Z45" i="121" s="1"/>
  <c r="Z26" i="121"/>
  <c r="T45" i="113"/>
  <c r="F45" i="112"/>
  <c r="N45" i="112"/>
  <c r="V45" i="112"/>
  <c r="J45" i="112"/>
  <c r="S45" i="111"/>
  <c r="D45" i="124"/>
  <c r="L45" i="124"/>
  <c r="T45" i="124"/>
  <c r="I45" i="121"/>
  <c r="Q45" i="121"/>
  <c r="Y45" i="121"/>
  <c r="G45" i="120"/>
  <c r="O45" i="120"/>
  <c r="W45" i="120"/>
  <c r="F45" i="117"/>
  <c r="N45" i="117"/>
  <c r="V45" i="117"/>
  <c r="E45" i="116"/>
  <c r="M45" i="116"/>
  <c r="U45" i="116"/>
  <c r="J45" i="114"/>
  <c r="R45" i="114"/>
  <c r="AA45" i="114"/>
  <c r="AA45" i="113"/>
  <c r="K45" i="112"/>
  <c r="T45" i="111"/>
  <c r="F45" i="110"/>
  <c r="N45" i="110"/>
  <c r="V45" i="110"/>
  <c r="J45" i="110"/>
  <c r="E45" i="108"/>
  <c r="M45" i="108"/>
  <c r="U45" i="108"/>
  <c r="D45" i="104"/>
  <c r="L45" i="104"/>
  <c r="T45" i="104"/>
  <c r="C45" i="103"/>
  <c r="K45" i="103"/>
  <c r="S45" i="103"/>
  <c r="AA45" i="101"/>
  <c r="Z37" i="124"/>
  <c r="Z37" i="123"/>
  <c r="Z37" i="122"/>
  <c r="Z37" i="121"/>
  <c r="Z37" i="120"/>
  <c r="Z37" i="119"/>
  <c r="Z37" i="118"/>
  <c r="Z37" i="117"/>
  <c r="Z37" i="115"/>
  <c r="K45" i="110"/>
  <c r="S45" i="110"/>
  <c r="AA45" i="110"/>
  <c r="R44" i="110"/>
  <c r="R45" i="110" s="1"/>
  <c r="F45" i="108"/>
  <c r="N45" i="108"/>
  <c r="V45" i="108"/>
  <c r="X45" i="100"/>
  <c r="Z45" i="100" s="1"/>
  <c r="Z26" i="100"/>
  <c r="L45" i="110"/>
  <c r="T45" i="110"/>
  <c r="X45" i="98"/>
  <c r="Z45" i="98" s="1"/>
  <c r="J45" i="97"/>
  <c r="G45" i="96"/>
  <c r="W45" i="96"/>
  <c r="H45" i="108"/>
  <c r="P45" i="108"/>
  <c r="X45" i="108"/>
  <c r="Z45" i="108" s="1"/>
  <c r="Z26" i="108"/>
  <c r="H45" i="96"/>
  <c r="X45" i="96"/>
  <c r="I45" i="109"/>
  <c r="Q45" i="109"/>
  <c r="Y45" i="109"/>
  <c r="X45" i="107"/>
  <c r="Z45" i="107" s="1"/>
  <c r="Z26" i="107"/>
  <c r="X45" i="106"/>
  <c r="Z45" i="106" s="1"/>
  <c r="Z26" i="106"/>
  <c r="X45" i="105"/>
  <c r="Z45" i="105" s="1"/>
  <c r="Z26" i="105"/>
  <c r="X45" i="104"/>
  <c r="Z45" i="104" s="1"/>
  <c r="Z26" i="104"/>
  <c r="H45" i="98"/>
  <c r="I45" i="97"/>
  <c r="Q45" i="97"/>
  <c r="Y45" i="97"/>
  <c r="Z45" i="97" s="1"/>
  <c r="Z26" i="97"/>
  <c r="J45" i="96"/>
  <c r="J45" i="109"/>
  <c r="R45" i="109"/>
  <c r="X45" i="103"/>
  <c r="Z45" i="103" s="1"/>
  <c r="Z26" i="103"/>
  <c r="J45" i="98"/>
  <c r="Z13" i="123"/>
  <c r="Z13" i="122"/>
  <c r="Z13" i="119"/>
  <c r="Z13" i="118"/>
  <c r="Z13" i="117"/>
  <c r="Z13" i="115"/>
  <c r="Z13" i="114"/>
  <c r="Z13" i="111"/>
  <c r="Z13" i="110"/>
  <c r="C45" i="109"/>
  <c r="K45" i="109"/>
  <c r="S45" i="109"/>
  <c r="AA45" i="109"/>
  <c r="X45" i="102"/>
  <c r="Z45" i="102" s="1"/>
  <c r="Z26" i="102"/>
  <c r="X45" i="101"/>
  <c r="Z45" i="101" s="1"/>
  <c r="Z26" i="101"/>
  <c r="E45" i="100"/>
  <c r="M45" i="100"/>
  <c r="U45" i="100"/>
  <c r="H45" i="99"/>
  <c r="P45" i="99"/>
  <c r="X45" i="99"/>
  <c r="Z45" i="99" s="1"/>
  <c r="Z26" i="99"/>
  <c r="R45" i="97"/>
  <c r="I45" i="96"/>
  <c r="Q45" i="96"/>
  <c r="Y45" i="96"/>
  <c r="Z26" i="96"/>
  <c r="O45" i="96"/>
  <c r="J45" i="95"/>
  <c r="R45" i="95"/>
  <c r="D45" i="109"/>
  <c r="L45" i="109"/>
  <c r="T45" i="109"/>
  <c r="D45" i="108"/>
  <c r="L45" i="108"/>
  <c r="T45" i="108"/>
  <c r="C45" i="104"/>
  <c r="K45" i="104"/>
  <c r="S45" i="104"/>
  <c r="J45" i="103"/>
  <c r="R45" i="103"/>
  <c r="F45" i="100"/>
  <c r="N45" i="100"/>
  <c r="V45" i="100"/>
  <c r="I45" i="99"/>
  <c r="Q45" i="99"/>
  <c r="Y45" i="99"/>
  <c r="P45" i="98"/>
  <c r="P45" i="96"/>
  <c r="W45" i="95"/>
  <c r="G45" i="93"/>
  <c r="O45" i="93"/>
  <c r="W45" i="93"/>
  <c r="E45" i="92"/>
  <c r="M45" i="92"/>
  <c r="U45" i="92"/>
  <c r="C45" i="90"/>
  <c r="K45" i="90"/>
  <c r="S45" i="90"/>
  <c r="J45" i="88"/>
  <c r="R45" i="88"/>
  <c r="N45" i="85"/>
  <c r="V45" i="85"/>
  <c r="I45" i="84"/>
  <c r="Q45" i="84"/>
  <c r="Y45" i="84"/>
  <c r="K45" i="82"/>
  <c r="X45" i="81"/>
  <c r="Z45" i="81" s="1"/>
  <c r="Z26" i="81"/>
  <c r="X26" i="94"/>
  <c r="H45" i="93"/>
  <c r="P45" i="93"/>
  <c r="X45" i="93"/>
  <c r="Z45" i="93" s="1"/>
  <c r="Z26" i="93"/>
  <c r="F45" i="92"/>
  <c r="N45" i="92"/>
  <c r="V45" i="92"/>
  <c r="X45" i="80"/>
  <c r="Z45" i="80" s="1"/>
  <c r="Z26" i="80"/>
  <c r="R45" i="80"/>
  <c r="Z13" i="108"/>
  <c r="Z13" i="107"/>
  <c r="Z13" i="106"/>
  <c r="Z13" i="105"/>
  <c r="Z13" i="103"/>
  <c r="Z13" i="102"/>
  <c r="Z13" i="101"/>
  <c r="Z13" i="100"/>
  <c r="X45" i="87"/>
  <c r="Z45" i="87" s="1"/>
  <c r="Z26" i="87"/>
  <c r="X45" i="86"/>
  <c r="Z45" i="86" s="1"/>
  <c r="Z26" i="86"/>
  <c r="X45" i="85"/>
  <c r="Z45" i="85" s="1"/>
  <c r="Z26" i="85"/>
  <c r="AA26" i="94"/>
  <c r="AA45" i="94" s="1"/>
  <c r="J45" i="93"/>
  <c r="R45" i="93"/>
  <c r="H45" i="92"/>
  <c r="P45" i="92"/>
  <c r="X45" i="92"/>
  <c r="Z45" i="92" s="1"/>
  <c r="Z26" i="92"/>
  <c r="D45" i="83"/>
  <c r="L45" i="83"/>
  <c r="T45" i="83"/>
  <c r="X45" i="82"/>
  <c r="Z45" i="82" s="1"/>
  <c r="Z26" i="82"/>
  <c r="AA45" i="82"/>
  <c r="Z26" i="109"/>
  <c r="Z26" i="95"/>
  <c r="I45" i="82"/>
  <c r="Q45" i="82"/>
  <c r="Y45" i="82"/>
  <c r="D45" i="81"/>
  <c r="T45" i="81"/>
  <c r="Z37" i="108"/>
  <c r="Z37" i="107"/>
  <c r="Z37" i="106"/>
  <c r="Z37" i="105"/>
  <c r="Z37" i="104"/>
  <c r="Z37" i="103"/>
  <c r="Z37" i="102"/>
  <c r="Z37" i="100"/>
  <c r="Z37" i="99"/>
  <c r="Z37" i="98"/>
  <c r="Z37" i="97"/>
  <c r="Z37" i="96"/>
  <c r="Z37" i="95"/>
  <c r="X45" i="91"/>
  <c r="Z45" i="91" s="1"/>
  <c r="Z26" i="91"/>
  <c r="H45" i="90"/>
  <c r="P45" i="90"/>
  <c r="X45" i="90"/>
  <c r="Z45" i="90" s="1"/>
  <c r="Z26" i="90"/>
  <c r="X45" i="89"/>
  <c r="Z45" i="89" s="1"/>
  <c r="Z26" i="89"/>
  <c r="G45" i="88"/>
  <c r="O45" i="88"/>
  <c r="W45" i="88"/>
  <c r="F45" i="84"/>
  <c r="N45" i="84"/>
  <c r="V45" i="84"/>
  <c r="F45" i="83"/>
  <c r="N45" i="83"/>
  <c r="V45" i="83"/>
  <c r="E45" i="81"/>
  <c r="M45" i="81"/>
  <c r="U45" i="81"/>
  <c r="H45" i="88"/>
  <c r="P45" i="88"/>
  <c r="X45" i="88"/>
  <c r="Z45" i="88" s="1"/>
  <c r="Z26" i="88"/>
  <c r="D45" i="85"/>
  <c r="L45" i="85"/>
  <c r="T45" i="85"/>
  <c r="G45" i="84"/>
  <c r="O45" i="84"/>
  <c r="W45" i="84"/>
  <c r="C45" i="82"/>
  <c r="F45" i="81"/>
  <c r="N45" i="81"/>
  <c r="V45" i="81"/>
  <c r="R45" i="81"/>
  <c r="J45" i="80"/>
  <c r="W26" i="94"/>
  <c r="W45" i="94" s="1"/>
  <c r="F45" i="93"/>
  <c r="N45" i="93"/>
  <c r="V45" i="93"/>
  <c r="D45" i="92"/>
  <c r="L45" i="92"/>
  <c r="T45" i="92"/>
  <c r="J45" i="90"/>
  <c r="R45" i="90"/>
  <c r="AA45" i="90"/>
  <c r="I45" i="88"/>
  <c r="Q45" i="88"/>
  <c r="Y45" i="88"/>
  <c r="E45" i="85"/>
  <c r="M45" i="85"/>
  <c r="U45" i="85"/>
  <c r="Z26" i="84"/>
  <c r="X45" i="83"/>
  <c r="Z45" i="83" s="1"/>
  <c r="Z26" i="83"/>
  <c r="D45" i="82"/>
  <c r="L45" i="82"/>
  <c r="T45" i="82"/>
  <c r="J45" i="82"/>
  <c r="Z44" i="79"/>
  <c r="Z26" i="78"/>
  <c r="X45" i="78"/>
  <c r="Z45" i="78" s="1"/>
  <c r="F45" i="76"/>
  <c r="N45" i="76"/>
  <c r="V45" i="76"/>
  <c r="Z44" i="68"/>
  <c r="Z37" i="94"/>
  <c r="Z37" i="93"/>
  <c r="Z37" i="92"/>
  <c r="Z37" i="91"/>
  <c r="Z37" i="90"/>
  <c r="Z37" i="89"/>
  <c r="Z37" i="88"/>
  <c r="Z37" i="87"/>
  <c r="Z37" i="86"/>
  <c r="Z26" i="66"/>
  <c r="X45" i="66"/>
  <c r="Z45" i="66" s="1"/>
  <c r="Y45" i="79"/>
  <c r="J45" i="78"/>
  <c r="R45" i="78"/>
  <c r="Z26" i="77"/>
  <c r="X45" i="77"/>
  <c r="Z45" i="77" s="1"/>
  <c r="Z26" i="76"/>
  <c r="X45" i="76"/>
  <c r="Z45" i="76" s="1"/>
  <c r="G45" i="67"/>
  <c r="O45" i="67"/>
  <c r="W26" i="79"/>
  <c r="W45" i="79" s="1"/>
  <c r="AA45" i="78"/>
  <c r="I45" i="76"/>
  <c r="Q45" i="76"/>
  <c r="Y45" i="76"/>
  <c r="Z26" i="75"/>
  <c r="X45" i="75"/>
  <c r="Z45" i="75" s="1"/>
  <c r="E45" i="69"/>
  <c r="H45" i="67"/>
  <c r="P45" i="67"/>
  <c r="Z26" i="67"/>
  <c r="X45" i="67"/>
  <c r="Z45" i="67" s="1"/>
  <c r="R45" i="66"/>
  <c r="AA45" i="66"/>
  <c r="H45" i="79"/>
  <c r="P45" i="79"/>
  <c r="Z26" i="79"/>
  <c r="X45" i="79"/>
  <c r="Z26" i="74"/>
  <c r="X45" i="74"/>
  <c r="Z45" i="74" s="1"/>
  <c r="Z26" i="73"/>
  <c r="X45" i="73"/>
  <c r="Z45" i="73" s="1"/>
  <c r="M45" i="69"/>
  <c r="Z26" i="72"/>
  <c r="X45" i="72"/>
  <c r="Z45" i="72" s="1"/>
  <c r="Z26" i="71"/>
  <c r="X45" i="71"/>
  <c r="Z45" i="71" s="1"/>
  <c r="Z26" i="70"/>
  <c r="X45" i="70"/>
  <c r="Z45" i="70" s="1"/>
  <c r="F45" i="69"/>
  <c r="N45" i="69"/>
  <c r="V45" i="69"/>
  <c r="U45" i="69"/>
  <c r="H45" i="68"/>
  <c r="P45" i="68"/>
  <c r="Z26" i="68"/>
  <c r="X45" i="68"/>
  <c r="C45" i="66"/>
  <c r="Z13" i="92"/>
  <c r="Z13" i="91"/>
  <c r="Z13" i="90"/>
  <c r="Z13" i="89"/>
  <c r="Z13" i="87"/>
  <c r="Z13" i="86"/>
  <c r="Z13" i="84"/>
  <c r="Z13" i="82"/>
  <c r="Z13" i="81"/>
  <c r="Z13" i="80"/>
  <c r="Z13" i="79"/>
  <c r="F45" i="78"/>
  <c r="N45" i="78"/>
  <c r="V45" i="78"/>
  <c r="G45" i="69"/>
  <c r="O45" i="69"/>
  <c r="W45" i="69"/>
  <c r="I45" i="68"/>
  <c r="Q45" i="68"/>
  <c r="Y45" i="68"/>
  <c r="C45" i="67"/>
  <c r="K45" i="67"/>
  <c r="S45" i="67"/>
  <c r="AA45" i="67"/>
  <c r="D45" i="66"/>
  <c r="S26" i="79"/>
  <c r="S45" i="79" s="1"/>
  <c r="AA26" i="79"/>
  <c r="AA45" i="79" s="1"/>
  <c r="G45" i="78"/>
  <c r="O45" i="78"/>
  <c r="W45" i="78"/>
  <c r="E45" i="76"/>
  <c r="M45" i="76"/>
  <c r="U45" i="76"/>
  <c r="H45" i="69"/>
  <c r="P45" i="69"/>
  <c r="Z26" i="69"/>
  <c r="X45" i="69"/>
  <c r="Z45" i="69" s="1"/>
  <c r="AA45" i="68"/>
  <c r="D45" i="67"/>
  <c r="E45" i="66"/>
  <c r="M45" i="66"/>
  <c r="U45" i="66"/>
  <c r="K45" i="66"/>
  <c r="Z37" i="79"/>
  <c r="Z37" i="78"/>
  <c r="Z37" i="77"/>
  <c r="Z37" i="76"/>
  <c r="Z37" i="75"/>
  <c r="Z37" i="74"/>
  <c r="Z37" i="73"/>
  <c r="Z37" i="72"/>
  <c r="Z37" i="71"/>
  <c r="Z37" i="70"/>
  <c r="Z37" i="69"/>
  <c r="Z37" i="68"/>
  <c r="E26" i="65"/>
  <c r="E45" i="65" s="1"/>
  <c r="M26" i="65"/>
  <c r="M45" i="65" s="1"/>
  <c r="U26" i="65"/>
  <c r="U45" i="65" s="1"/>
  <c r="Q45" i="64"/>
  <c r="Z44" i="64"/>
  <c r="Z45" i="63"/>
  <c r="AA45" i="61"/>
  <c r="I45" i="58"/>
  <c r="Q45" i="58"/>
  <c r="Y45" i="58"/>
  <c r="Z44" i="58"/>
  <c r="H45" i="54"/>
  <c r="X45" i="61"/>
  <c r="Z45" i="61" s="1"/>
  <c r="Z26" i="61"/>
  <c r="X45" i="57"/>
  <c r="Z45" i="57" s="1"/>
  <c r="Z26" i="57"/>
  <c r="Z26" i="65"/>
  <c r="AA45" i="64"/>
  <c r="T45" i="63"/>
  <c r="J45" i="62"/>
  <c r="R45" i="62"/>
  <c r="J45" i="55"/>
  <c r="R45" i="55"/>
  <c r="W45" i="54"/>
  <c r="I45" i="53"/>
  <c r="Q45" i="53"/>
  <c r="Y45" i="53"/>
  <c r="X45" i="53"/>
  <c r="D45" i="63"/>
  <c r="L45" i="63"/>
  <c r="C45" i="62"/>
  <c r="K45" i="62"/>
  <c r="S45" i="62"/>
  <c r="AA45" i="62"/>
  <c r="J45" i="61"/>
  <c r="R45" i="61"/>
  <c r="C45" i="55"/>
  <c r="K45" i="55"/>
  <c r="S45" i="55"/>
  <c r="AA45" i="55"/>
  <c r="I45" i="54"/>
  <c r="Q45" i="54"/>
  <c r="Y45" i="54"/>
  <c r="X45" i="54"/>
  <c r="AA45" i="53"/>
  <c r="Z13" i="77"/>
  <c r="Z13" i="76"/>
  <c r="Z13" i="75"/>
  <c r="Z13" i="74"/>
  <c r="Z13" i="73"/>
  <c r="Z13" i="72"/>
  <c r="Z13" i="71"/>
  <c r="Z13" i="70"/>
  <c r="Z13" i="68"/>
  <c r="Z13" i="65"/>
  <c r="X44" i="65"/>
  <c r="Z44" i="65" s="1"/>
  <c r="Z37" i="65"/>
  <c r="H45" i="64"/>
  <c r="F45" i="63"/>
  <c r="V45" i="63"/>
  <c r="D45" i="62"/>
  <c r="L45" i="62"/>
  <c r="T45" i="62"/>
  <c r="C45" i="61"/>
  <c r="J45" i="56"/>
  <c r="R45" i="56"/>
  <c r="D45" i="55"/>
  <c r="L45" i="55"/>
  <c r="T45" i="55"/>
  <c r="I45" i="64"/>
  <c r="E45" i="62"/>
  <c r="M45" i="62"/>
  <c r="U45" i="62"/>
  <c r="D45" i="61"/>
  <c r="L45" i="61"/>
  <c r="T45" i="61"/>
  <c r="K45" i="61"/>
  <c r="C45" i="56"/>
  <c r="K45" i="56"/>
  <c r="S45" i="56"/>
  <c r="AA45" i="56"/>
  <c r="G45" i="53"/>
  <c r="L26" i="65"/>
  <c r="L45" i="65" s="1"/>
  <c r="T26" i="65"/>
  <c r="T45" i="65" s="1"/>
  <c r="P45" i="64"/>
  <c r="F45" i="62"/>
  <c r="N45" i="62"/>
  <c r="V45" i="62"/>
  <c r="E45" i="61"/>
  <c r="M45" i="61"/>
  <c r="U45" i="61"/>
  <c r="S45" i="61"/>
  <c r="X45" i="60"/>
  <c r="Z45" i="60" s="1"/>
  <c r="Z26" i="60"/>
  <c r="Z44" i="60"/>
  <c r="X45" i="59"/>
  <c r="Z45" i="59" s="1"/>
  <c r="Z26" i="59"/>
  <c r="Z44" i="59"/>
  <c r="P45" i="58"/>
  <c r="X45" i="58"/>
  <c r="Z26" i="58"/>
  <c r="D45" i="56"/>
  <c r="L45" i="56"/>
  <c r="T45" i="56"/>
  <c r="F45" i="55"/>
  <c r="N45" i="55"/>
  <c r="V45" i="55"/>
  <c r="P45" i="55"/>
  <c r="G45" i="54"/>
  <c r="H45" i="53"/>
  <c r="I26" i="52"/>
  <c r="I45" i="52" s="1"/>
  <c r="Q26" i="52"/>
  <c r="Q45" i="52" s="1"/>
  <c r="Y26" i="52"/>
  <c r="Y45" i="52" s="1"/>
  <c r="Z45" i="46"/>
  <c r="Z13" i="61"/>
  <c r="Z13" i="60"/>
  <c r="Z13" i="59"/>
  <c r="Z13" i="57"/>
  <c r="P45" i="48"/>
  <c r="P45" i="47"/>
  <c r="X45" i="48"/>
  <c r="X45" i="47"/>
  <c r="Z26" i="64"/>
  <c r="Z26" i="63"/>
  <c r="Z26" i="62"/>
  <c r="Z26" i="56"/>
  <c r="Z26" i="55"/>
  <c r="Z26" i="54"/>
  <c r="Z26" i="53"/>
  <c r="P45" i="51"/>
  <c r="P45" i="50"/>
  <c r="X45" i="49"/>
  <c r="F45" i="45"/>
  <c r="N45" i="45"/>
  <c r="V45" i="45"/>
  <c r="Z37" i="64"/>
  <c r="Z37" i="63"/>
  <c r="Z37" i="60"/>
  <c r="Z37" i="59"/>
  <c r="Z37" i="57"/>
  <c r="Z37" i="56"/>
  <c r="Z37" i="55"/>
  <c r="Z37" i="54"/>
  <c r="Z37" i="53"/>
  <c r="E26" i="52"/>
  <c r="E45" i="52" s="1"/>
  <c r="M26" i="52"/>
  <c r="M45" i="52" s="1"/>
  <c r="U26" i="52"/>
  <c r="U45" i="52" s="1"/>
  <c r="P45" i="52"/>
  <c r="F45" i="51"/>
  <c r="N45" i="51"/>
  <c r="V45" i="51"/>
  <c r="X45" i="51"/>
  <c r="F45" i="50"/>
  <c r="N45" i="50"/>
  <c r="V45" i="50"/>
  <c r="X45" i="50"/>
  <c r="Z45" i="50" s="1"/>
  <c r="G45" i="49"/>
  <c r="O45" i="49"/>
  <c r="W45" i="49"/>
  <c r="Z44" i="45"/>
  <c r="F45" i="52"/>
  <c r="N45" i="52"/>
  <c r="V45" i="52"/>
  <c r="X45" i="52"/>
  <c r="Z26" i="52"/>
  <c r="G45" i="51"/>
  <c r="O45" i="51"/>
  <c r="W45" i="51"/>
  <c r="G45" i="50"/>
  <c r="O45" i="50"/>
  <c r="W45" i="50"/>
  <c r="I45" i="48"/>
  <c r="Q45" i="48"/>
  <c r="Y45" i="48"/>
  <c r="I45" i="47"/>
  <c r="Q45" i="47"/>
  <c r="Y45" i="47"/>
  <c r="W45" i="45"/>
  <c r="G45" i="52"/>
  <c r="O45" i="52"/>
  <c r="W45" i="52"/>
  <c r="I45" i="49"/>
  <c r="Q45" i="49"/>
  <c r="Y45" i="49"/>
  <c r="J45" i="48"/>
  <c r="R45" i="48"/>
  <c r="J45" i="47"/>
  <c r="R45" i="47"/>
  <c r="I45" i="45"/>
  <c r="Q45" i="45"/>
  <c r="Y45" i="45"/>
  <c r="X45" i="45"/>
  <c r="I45" i="51"/>
  <c r="Q45" i="51"/>
  <c r="Y45" i="51"/>
  <c r="I45" i="50"/>
  <c r="Q45" i="50"/>
  <c r="Y45" i="50"/>
  <c r="J45" i="49"/>
  <c r="R45" i="49"/>
  <c r="C45" i="48"/>
  <c r="K45" i="48"/>
  <c r="S45" i="48"/>
  <c r="AA45" i="48"/>
  <c r="C45" i="47"/>
  <c r="K45" i="47"/>
  <c r="S45" i="47"/>
  <c r="AA45" i="47"/>
  <c r="W45" i="46"/>
  <c r="J45" i="45"/>
  <c r="R45" i="45"/>
  <c r="V45" i="44"/>
  <c r="D45" i="41"/>
  <c r="L45" i="41"/>
  <c r="T45" i="41"/>
  <c r="J45" i="40"/>
  <c r="R45" i="40"/>
  <c r="X45" i="39"/>
  <c r="Z45" i="39" s="1"/>
  <c r="Z26" i="39"/>
  <c r="G45" i="44"/>
  <c r="O45" i="44"/>
  <c r="W45" i="44"/>
  <c r="F44" i="44"/>
  <c r="F45" i="44" s="1"/>
  <c r="N44" i="44"/>
  <c r="N45" i="44" s="1"/>
  <c r="V44" i="44"/>
  <c r="E45" i="41"/>
  <c r="M45" i="41"/>
  <c r="U45" i="41"/>
  <c r="C45" i="40"/>
  <c r="S45" i="40"/>
  <c r="H44" i="44"/>
  <c r="H45" i="44" s="1"/>
  <c r="P44" i="44"/>
  <c r="P45" i="44" s="1"/>
  <c r="X45" i="43"/>
  <c r="Z45" i="43" s="1"/>
  <c r="Z26" i="43"/>
  <c r="Z44" i="43"/>
  <c r="G45" i="41"/>
  <c r="O45" i="41"/>
  <c r="W45" i="41"/>
  <c r="E45" i="40"/>
  <c r="M45" i="40"/>
  <c r="U45" i="40"/>
  <c r="F45" i="39"/>
  <c r="Z44" i="39"/>
  <c r="N45" i="38"/>
  <c r="N45" i="37"/>
  <c r="Z26" i="51"/>
  <c r="Z26" i="50"/>
  <c r="Z26" i="49"/>
  <c r="Z26" i="48"/>
  <c r="Z26" i="47"/>
  <c r="Z26" i="46"/>
  <c r="Z26" i="45"/>
  <c r="Z26" i="44"/>
  <c r="X45" i="42"/>
  <c r="Z45" i="42" s="1"/>
  <c r="Z26" i="42"/>
  <c r="X45" i="41"/>
  <c r="Z45" i="41" s="1"/>
  <c r="Z26" i="41"/>
  <c r="N45" i="39"/>
  <c r="V45" i="38"/>
  <c r="V45" i="37"/>
  <c r="Z37" i="52"/>
  <c r="Z37" i="51"/>
  <c r="Z37" i="50"/>
  <c r="Z37" i="49"/>
  <c r="Z37" i="46"/>
  <c r="Z37" i="45"/>
  <c r="Z37" i="44"/>
  <c r="E45" i="39"/>
  <c r="M45" i="39"/>
  <c r="U45" i="39"/>
  <c r="V45" i="39"/>
  <c r="J45" i="41"/>
  <c r="R45" i="41"/>
  <c r="AA45" i="41"/>
  <c r="X45" i="40"/>
  <c r="Z26" i="40"/>
  <c r="G45" i="38"/>
  <c r="W45" i="38"/>
  <c r="G45" i="37"/>
  <c r="O45" i="37"/>
  <c r="W45" i="37"/>
  <c r="G45" i="36"/>
  <c r="O45" i="36"/>
  <c r="W45" i="36"/>
  <c r="T44" i="44"/>
  <c r="T45" i="44" s="1"/>
  <c r="C45" i="41"/>
  <c r="K45" i="41"/>
  <c r="S45" i="41"/>
  <c r="I45" i="40"/>
  <c r="Q45" i="40"/>
  <c r="Y45" i="40"/>
  <c r="Z44" i="40"/>
  <c r="G45" i="39"/>
  <c r="O45" i="39"/>
  <c r="H45" i="38"/>
  <c r="P45" i="38"/>
  <c r="X45" i="38"/>
  <c r="Z45" i="38" s="1"/>
  <c r="Z26" i="38"/>
  <c r="H45" i="37"/>
  <c r="P45" i="37"/>
  <c r="X45" i="37"/>
  <c r="Z45" i="37" s="1"/>
  <c r="Z26" i="37"/>
  <c r="H45" i="36"/>
  <c r="P45" i="36"/>
  <c r="X45" i="36"/>
  <c r="Z45" i="36" s="1"/>
  <c r="Z26" i="36"/>
  <c r="N45" i="36"/>
  <c r="V45" i="36"/>
  <c r="Z26" i="35"/>
  <c r="X45" i="35"/>
  <c r="Z45" i="35" s="1"/>
  <c r="H45" i="34"/>
  <c r="P45" i="34"/>
  <c r="Z26" i="34"/>
  <c r="X45" i="34"/>
  <c r="Z45" i="34" s="1"/>
  <c r="Z26" i="33"/>
  <c r="X45" i="33"/>
  <c r="Z13" i="43"/>
  <c r="Z13" i="42"/>
  <c r="Z13" i="41"/>
  <c r="Z13" i="39"/>
  <c r="Z13" i="38"/>
  <c r="Z13" i="37"/>
  <c r="Z13" i="36"/>
  <c r="C45" i="32"/>
  <c r="D45" i="31"/>
  <c r="L45" i="31"/>
  <c r="T45" i="31"/>
  <c r="M45" i="29"/>
  <c r="D45" i="32"/>
  <c r="T45" i="32"/>
  <c r="K45" i="31"/>
  <c r="F45" i="30"/>
  <c r="N45" i="30"/>
  <c r="V45" i="30"/>
  <c r="M45" i="30"/>
  <c r="C45" i="33"/>
  <c r="K45" i="32"/>
  <c r="F45" i="31"/>
  <c r="N45" i="31"/>
  <c r="V45" i="31"/>
  <c r="M45" i="31"/>
  <c r="G45" i="30"/>
  <c r="O45" i="30"/>
  <c r="W45" i="30"/>
  <c r="X45" i="29"/>
  <c r="Z45" i="29" s="1"/>
  <c r="Z26" i="29"/>
  <c r="Z37" i="42"/>
  <c r="Z37" i="41"/>
  <c r="Z37" i="40"/>
  <c r="Z37" i="39"/>
  <c r="Z37" i="38"/>
  <c r="Z37" i="37"/>
  <c r="Z37" i="36"/>
  <c r="L45" i="33"/>
  <c r="T45" i="33"/>
  <c r="F45" i="32"/>
  <c r="N45" i="32"/>
  <c r="V45" i="32"/>
  <c r="M45" i="32"/>
  <c r="G45" i="31"/>
  <c r="O45" i="31"/>
  <c r="W45" i="31"/>
  <c r="S45" i="31"/>
  <c r="Z26" i="30"/>
  <c r="X45" i="30"/>
  <c r="Z45" i="30" s="1"/>
  <c r="U45" i="30"/>
  <c r="K45" i="23"/>
  <c r="K45" i="33"/>
  <c r="S45" i="32"/>
  <c r="Z26" i="31"/>
  <c r="X45" i="31"/>
  <c r="Z45" i="31" s="1"/>
  <c r="U45" i="31"/>
  <c r="G45" i="34"/>
  <c r="O45" i="34"/>
  <c r="W45" i="34"/>
  <c r="F45" i="33"/>
  <c r="N45" i="33"/>
  <c r="V45" i="33"/>
  <c r="M45" i="33"/>
  <c r="Z26" i="32"/>
  <c r="X45" i="32"/>
  <c r="Z45" i="32" s="1"/>
  <c r="U45" i="32"/>
  <c r="AA45" i="31"/>
  <c r="Z37" i="35"/>
  <c r="Z37" i="34"/>
  <c r="X45" i="28"/>
  <c r="Z45" i="28" s="1"/>
  <c r="Z26" i="28"/>
  <c r="Z26" i="23"/>
  <c r="T45" i="29"/>
  <c r="H45" i="24"/>
  <c r="P45" i="24"/>
  <c r="X45" i="24"/>
  <c r="Z45" i="24" s="1"/>
  <c r="Z26" i="24"/>
  <c r="U45" i="29"/>
  <c r="X45" i="26"/>
  <c r="Z45" i="26" s="1"/>
  <c r="Z26" i="26"/>
  <c r="X45" i="25"/>
  <c r="Z45" i="25" s="1"/>
  <c r="Z26" i="25"/>
  <c r="X45" i="17"/>
  <c r="G45" i="28"/>
  <c r="X45" i="27"/>
  <c r="Z45" i="27" s="1"/>
  <c r="Z26" i="27"/>
  <c r="U45" i="26"/>
  <c r="U45" i="25"/>
  <c r="V45" i="24"/>
  <c r="T45" i="28"/>
  <c r="O45" i="28"/>
  <c r="V45" i="26"/>
  <c r="V45" i="25"/>
  <c r="W45" i="24"/>
  <c r="Z13" i="35"/>
  <c r="Z13" i="34"/>
  <c r="Z13" i="33"/>
  <c r="Z13" i="32"/>
  <c r="Z13" i="31"/>
  <c r="Z13" i="30"/>
  <c r="Z13" i="29"/>
  <c r="E45" i="28"/>
  <c r="M45" i="28"/>
  <c r="U45" i="28"/>
  <c r="W45" i="28"/>
  <c r="J45" i="27"/>
  <c r="R45" i="27"/>
  <c r="E45" i="26"/>
  <c r="W45" i="26"/>
  <c r="E45" i="25"/>
  <c r="W45" i="25"/>
  <c r="L45" i="24"/>
  <c r="T45" i="24"/>
  <c r="F45" i="24"/>
  <c r="F45" i="28"/>
  <c r="N45" i="28"/>
  <c r="V45" i="28"/>
  <c r="D45" i="26"/>
  <c r="L45" i="26"/>
  <c r="F45" i="26"/>
  <c r="L45" i="25"/>
  <c r="T45" i="25"/>
  <c r="F45" i="25"/>
  <c r="G45" i="24"/>
  <c r="D45" i="27"/>
  <c r="L45" i="27"/>
  <c r="T45" i="27"/>
  <c r="O45" i="27"/>
  <c r="G45" i="26"/>
  <c r="G45" i="25"/>
  <c r="E45" i="23"/>
  <c r="M45" i="23"/>
  <c r="U45" i="23"/>
  <c r="Y26" i="15"/>
  <c r="Y45" i="15" s="1"/>
  <c r="Z13" i="15"/>
  <c r="F45" i="23"/>
  <c r="N45" i="23"/>
  <c r="V45" i="23"/>
  <c r="H26" i="21"/>
  <c r="H45" i="21" s="1"/>
  <c r="P26" i="21"/>
  <c r="P45" i="21" s="1"/>
  <c r="X26" i="21"/>
  <c r="G45" i="16"/>
  <c r="Z13" i="28"/>
  <c r="Z13" i="27"/>
  <c r="Z13" i="26"/>
  <c r="Z13" i="25"/>
  <c r="Z13" i="24"/>
  <c r="Z13" i="23"/>
  <c r="O45" i="20"/>
  <c r="X45" i="19"/>
  <c r="Z45" i="19" s="1"/>
  <c r="Z26" i="19"/>
  <c r="Y26" i="17"/>
  <c r="Y45" i="17" s="1"/>
  <c r="Z13" i="17"/>
  <c r="F45" i="16"/>
  <c r="O45" i="16"/>
  <c r="H44" i="23"/>
  <c r="H45" i="23" s="1"/>
  <c r="P44" i="23"/>
  <c r="P45" i="23" s="1"/>
  <c r="X44" i="23"/>
  <c r="Z44" i="23" s="1"/>
  <c r="W45" i="20"/>
  <c r="V45" i="16"/>
  <c r="H45" i="22"/>
  <c r="D45" i="21"/>
  <c r="L45" i="21"/>
  <c r="F45" i="20"/>
  <c r="N45" i="20"/>
  <c r="V45" i="20"/>
  <c r="W45" i="16"/>
  <c r="Z37" i="28"/>
  <c r="Z37" i="25"/>
  <c r="Z37" i="24"/>
  <c r="Z37" i="23"/>
  <c r="I45" i="22"/>
  <c r="Q45" i="22"/>
  <c r="Y45" i="22"/>
  <c r="P45" i="22"/>
  <c r="Z25" i="22"/>
  <c r="X26" i="22"/>
  <c r="M45" i="21"/>
  <c r="U45" i="21"/>
  <c r="O45" i="21"/>
  <c r="G45" i="19"/>
  <c r="H45" i="18"/>
  <c r="P45" i="18"/>
  <c r="X45" i="18"/>
  <c r="Z45" i="18" s="1"/>
  <c r="Z26" i="18"/>
  <c r="D45" i="17"/>
  <c r="L45" i="17"/>
  <c r="T45" i="17"/>
  <c r="O45" i="17"/>
  <c r="I45" i="16"/>
  <c r="Q45" i="16"/>
  <c r="Y45" i="16"/>
  <c r="H45" i="16"/>
  <c r="P45" i="16"/>
  <c r="Z25" i="16"/>
  <c r="X26" i="16"/>
  <c r="K44" i="23"/>
  <c r="S44" i="23"/>
  <c r="S45" i="23" s="1"/>
  <c r="AA44" i="23"/>
  <c r="AA45" i="23" s="1"/>
  <c r="J45" i="22"/>
  <c r="R45" i="22"/>
  <c r="F45" i="21"/>
  <c r="N45" i="21"/>
  <c r="V45" i="21"/>
  <c r="W45" i="21"/>
  <c r="H45" i="20"/>
  <c r="P45" i="20"/>
  <c r="X45" i="20"/>
  <c r="Z45" i="20" s="1"/>
  <c r="Z26" i="20"/>
  <c r="D45" i="19"/>
  <c r="L45" i="19"/>
  <c r="T45" i="19"/>
  <c r="O45" i="19"/>
  <c r="I45" i="18"/>
  <c r="Q45" i="18"/>
  <c r="Y45" i="18"/>
  <c r="E45" i="17"/>
  <c r="M45" i="17"/>
  <c r="W45" i="17"/>
  <c r="J45" i="16"/>
  <c r="R45" i="16"/>
  <c r="X45" i="15"/>
  <c r="Z45" i="15" s="1"/>
  <c r="P45" i="11"/>
  <c r="X45" i="13"/>
  <c r="Z45" i="13" s="1"/>
  <c r="Z26" i="13"/>
  <c r="Z13" i="20"/>
  <c r="Z13" i="19"/>
  <c r="Z13" i="18"/>
  <c r="E45" i="14"/>
  <c r="AA45" i="13"/>
  <c r="X45" i="10"/>
  <c r="Z45" i="10" s="1"/>
  <c r="Z26" i="10"/>
  <c r="X45" i="7"/>
  <c r="Z26" i="7"/>
  <c r="C45" i="15"/>
  <c r="K45" i="15"/>
  <c r="S45" i="15"/>
  <c r="AA45" i="15"/>
  <c r="G45" i="11"/>
  <c r="W45" i="11"/>
  <c r="E45" i="13"/>
  <c r="V45" i="12"/>
  <c r="H45" i="11"/>
  <c r="X45" i="11"/>
  <c r="Z45" i="11" s="1"/>
  <c r="Z26" i="11"/>
  <c r="I45" i="10"/>
  <c r="Q45" i="10"/>
  <c r="Z37" i="22"/>
  <c r="Z37" i="20"/>
  <c r="Z37" i="19"/>
  <c r="Z37" i="17"/>
  <c r="Z37" i="16"/>
  <c r="E45" i="15"/>
  <c r="M45" i="15"/>
  <c r="U45" i="15"/>
  <c r="W45" i="12"/>
  <c r="F26" i="15"/>
  <c r="F45" i="15" s="1"/>
  <c r="N26" i="15"/>
  <c r="N45" i="15" s="1"/>
  <c r="V45" i="15"/>
  <c r="Z44" i="15"/>
  <c r="W45" i="14"/>
  <c r="E45" i="12"/>
  <c r="U45" i="12"/>
  <c r="F45" i="12"/>
  <c r="X45" i="12"/>
  <c r="Z45" i="12" s="1"/>
  <c r="Z26" i="12"/>
  <c r="I45" i="11"/>
  <c r="Y45" i="11"/>
  <c r="N45" i="11"/>
  <c r="P45" i="10"/>
  <c r="G26" i="15"/>
  <c r="G45" i="15" s="1"/>
  <c r="O26" i="15"/>
  <c r="O45" i="15" s="1"/>
  <c r="X45" i="14"/>
  <c r="Z45" i="14" s="1"/>
  <c r="Z26" i="14"/>
  <c r="G45" i="12"/>
  <c r="O45" i="11"/>
  <c r="F45" i="10"/>
  <c r="N45" i="10"/>
  <c r="F44" i="9"/>
  <c r="N44" i="9"/>
  <c r="N45" i="9" s="1"/>
  <c r="V44" i="9"/>
  <c r="V45" i="9" s="1"/>
  <c r="X45" i="8"/>
  <c r="Z45" i="8" s="1"/>
  <c r="Z26" i="8"/>
  <c r="Z44" i="7"/>
  <c r="I26" i="6"/>
  <c r="I45" i="6" s="1"/>
  <c r="Q26" i="6"/>
  <c r="Q45" i="6" s="1"/>
  <c r="Y26" i="6"/>
  <c r="Y45" i="6" s="1"/>
  <c r="Z25" i="6"/>
  <c r="F44" i="4"/>
  <c r="F45" i="4" s="1"/>
  <c r="N44" i="4"/>
  <c r="N45" i="4" s="1"/>
  <c r="V44" i="4"/>
  <c r="V45" i="4" s="1"/>
  <c r="AA45" i="2"/>
  <c r="G45" i="10"/>
  <c r="O45" i="10"/>
  <c r="W45" i="10"/>
  <c r="V44" i="10"/>
  <c r="V45" i="10" s="1"/>
  <c r="U45" i="4"/>
  <c r="X45" i="3"/>
  <c r="P45" i="9"/>
  <c r="X45" i="4"/>
  <c r="Z26" i="4"/>
  <c r="Z44" i="4"/>
  <c r="E45" i="2"/>
  <c r="F45" i="9"/>
  <c r="X45" i="9"/>
  <c r="J45" i="8"/>
  <c r="R45" i="8"/>
  <c r="M45" i="6"/>
  <c r="U45" i="6"/>
  <c r="P45" i="6"/>
  <c r="C45" i="5"/>
  <c r="K45" i="5"/>
  <c r="S45" i="5"/>
  <c r="AA45" i="5"/>
  <c r="K45" i="3"/>
  <c r="Z44" i="3"/>
  <c r="K45" i="2"/>
  <c r="Z37" i="15"/>
  <c r="Z37" i="14"/>
  <c r="Z37" i="13"/>
  <c r="Z37" i="12"/>
  <c r="Z37" i="11"/>
  <c r="Z37" i="10"/>
  <c r="G45" i="9"/>
  <c r="O45" i="9"/>
  <c r="W45" i="9"/>
  <c r="C45" i="8"/>
  <c r="K45" i="8"/>
  <c r="S45" i="8"/>
  <c r="AA45" i="8"/>
  <c r="I45" i="7"/>
  <c r="Q45" i="7"/>
  <c r="Y45" i="7"/>
  <c r="F45" i="6"/>
  <c r="N45" i="6"/>
  <c r="V45" i="6"/>
  <c r="X45" i="6"/>
  <c r="I45" i="4"/>
  <c r="Q45" i="4"/>
  <c r="Y45" i="4"/>
  <c r="P45" i="2"/>
  <c r="AA44" i="10"/>
  <c r="AA45" i="10" s="1"/>
  <c r="Z44" i="8"/>
  <c r="J45" i="7"/>
  <c r="R45" i="7"/>
  <c r="G45" i="6"/>
  <c r="O45" i="6"/>
  <c r="W45" i="6"/>
  <c r="E45" i="5"/>
  <c r="M45" i="5"/>
  <c r="U45" i="5"/>
  <c r="P45" i="5"/>
  <c r="J45" i="4"/>
  <c r="R45" i="4"/>
  <c r="I26" i="3"/>
  <c r="I45" i="3" s="1"/>
  <c r="Q26" i="3"/>
  <c r="Q45" i="3" s="1"/>
  <c r="Y26" i="3"/>
  <c r="Y45" i="3" s="1"/>
  <c r="Z25" i="3"/>
  <c r="F44" i="3"/>
  <c r="F45" i="3" s="1"/>
  <c r="N44" i="3"/>
  <c r="N45" i="3" s="1"/>
  <c r="V44" i="3"/>
  <c r="V45" i="3" s="1"/>
  <c r="S45" i="2"/>
  <c r="E45" i="10"/>
  <c r="M45" i="10"/>
  <c r="U45" i="10"/>
  <c r="I26" i="9"/>
  <c r="I45" i="9" s="1"/>
  <c r="Q26" i="9"/>
  <c r="Q45" i="9" s="1"/>
  <c r="Y26" i="9"/>
  <c r="Y45" i="9" s="1"/>
  <c r="Z25" i="9"/>
  <c r="E45" i="8"/>
  <c r="M45" i="8"/>
  <c r="U45" i="8"/>
  <c r="C45" i="7"/>
  <c r="K45" i="7"/>
  <c r="S45" i="7"/>
  <c r="AA45" i="7"/>
  <c r="F45" i="5"/>
  <c r="N45" i="5"/>
  <c r="V45" i="5"/>
  <c r="X45" i="5"/>
  <c r="Z45" i="5" s="1"/>
  <c r="Z26" i="5"/>
  <c r="J45" i="3"/>
  <c r="R45" i="3"/>
  <c r="S45" i="3"/>
  <c r="I26" i="2"/>
  <c r="I45" i="2" s="1"/>
  <c r="Q26" i="2"/>
  <c r="Q45" i="2" s="1"/>
  <c r="Y26" i="2"/>
  <c r="Y45" i="2" s="1"/>
  <c r="Z25" i="2"/>
  <c r="Z37" i="8"/>
  <c r="Z37" i="7"/>
  <c r="Z37" i="6"/>
  <c r="Z37" i="5"/>
  <c r="X44" i="2"/>
  <c r="Z44" i="2" s="1"/>
  <c r="Z26" i="6" l="1"/>
  <c r="Z45" i="6"/>
  <c r="Z45" i="174"/>
  <c r="N45" i="109"/>
  <c r="J45" i="113"/>
  <c r="F45" i="113"/>
  <c r="X45" i="62"/>
  <c r="Z45" i="62" s="1"/>
  <c r="F45" i="109"/>
  <c r="Z45" i="68"/>
  <c r="V45" i="13"/>
  <c r="R45" i="195"/>
  <c r="Z26" i="15"/>
  <c r="Z45" i="33"/>
  <c r="Z45" i="226"/>
  <c r="G45" i="142"/>
  <c r="Z45" i="40"/>
  <c r="Z45" i="52"/>
  <c r="Z45" i="250"/>
  <c r="X45" i="23"/>
  <c r="Z45" i="23" s="1"/>
  <c r="X45" i="84"/>
  <c r="Z45" i="114"/>
  <c r="Z45" i="198"/>
  <c r="Z45" i="251"/>
  <c r="Y45" i="21"/>
  <c r="D45" i="29"/>
  <c r="Z44" i="33"/>
  <c r="M45" i="112"/>
  <c r="E45" i="112"/>
  <c r="Z45" i="79"/>
  <c r="Z45" i="158"/>
  <c r="Z45" i="224"/>
  <c r="N45" i="13"/>
  <c r="Y45" i="246"/>
  <c r="T45" i="30"/>
  <c r="Z45" i="56"/>
  <c r="X45" i="109"/>
  <c r="Z26" i="3"/>
  <c r="Z45" i="17"/>
  <c r="Z45" i="109"/>
  <c r="Z45" i="175"/>
  <c r="Z45" i="231"/>
  <c r="Z45" i="238"/>
  <c r="V45" i="54"/>
  <c r="L45" i="30"/>
  <c r="Z45" i="127"/>
  <c r="Z45" i="161"/>
  <c r="Z45" i="249"/>
  <c r="N45" i="54"/>
  <c r="W45" i="66"/>
  <c r="D45" i="30"/>
  <c r="T45" i="125"/>
  <c r="Z45" i="173"/>
  <c r="Z45" i="246"/>
  <c r="F45" i="54"/>
  <c r="O45" i="66"/>
  <c r="V45" i="113"/>
  <c r="F45" i="161"/>
  <c r="X45" i="2"/>
  <c r="Z45" i="2" s="1"/>
  <c r="Z45" i="4"/>
  <c r="Z45" i="45"/>
  <c r="Z45" i="51"/>
  <c r="Z45" i="48"/>
  <c r="Z45" i="54"/>
  <c r="Z45" i="53"/>
  <c r="Z45" i="235"/>
  <c r="X45" i="16"/>
  <c r="Z45" i="16" s="1"/>
  <c r="Z26" i="16"/>
  <c r="X45" i="21"/>
  <c r="Z45" i="21" s="1"/>
  <c r="Z26" i="21"/>
  <c r="Z45" i="7"/>
  <c r="Z45" i="163"/>
  <c r="Z45" i="177"/>
  <c r="Z45" i="232"/>
  <c r="X45" i="252"/>
  <c r="Z45" i="252" s="1"/>
  <c r="Z26" i="252"/>
  <c r="Z45" i="258"/>
  <c r="Z45" i="221"/>
  <c r="Z45" i="3"/>
  <c r="Z26" i="17"/>
  <c r="X45" i="65"/>
  <c r="Z45" i="65" s="1"/>
  <c r="X45" i="125"/>
  <c r="Z45" i="125" s="1"/>
  <c r="Z26" i="125"/>
  <c r="X45" i="142"/>
  <c r="Z45" i="142" s="1"/>
  <c r="Z45" i="223"/>
  <c r="Z45" i="229"/>
  <c r="Z45" i="233"/>
  <c r="Z45" i="237"/>
  <c r="Z26" i="253"/>
  <c r="X45" i="253"/>
  <c r="Z45" i="253" s="1"/>
  <c r="Z45" i="1"/>
  <c r="Z26" i="9"/>
  <c r="X45" i="22"/>
  <c r="Z45" i="22" s="1"/>
  <c r="Z26" i="22"/>
  <c r="Z45" i="49"/>
  <c r="Z45" i="58"/>
  <c r="X45" i="94"/>
  <c r="Z45" i="94" s="1"/>
  <c r="Z26" i="94"/>
  <c r="Z45" i="96"/>
  <c r="X45" i="126"/>
  <c r="Z45" i="126" s="1"/>
  <c r="Z26" i="126"/>
  <c r="Z26" i="254"/>
  <c r="X45" i="254"/>
  <c r="Z45" i="254" s="1"/>
  <c r="Z45" i="84"/>
  <c r="Z45" i="133"/>
  <c r="Z45" i="143"/>
  <c r="Z45" i="180"/>
  <c r="Z26" i="216"/>
  <c r="Z45" i="230"/>
  <c r="Z26" i="255"/>
  <c r="X45" i="255"/>
  <c r="Z45" i="255" s="1"/>
  <c r="Z45" i="9"/>
  <c r="Z26" i="2"/>
  <c r="Z45" i="47"/>
  <c r="Z45" i="117"/>
  <c r="Z45" i="146"/>
  <c r="Z45" i="160"/>
  <c r="Z45" i="214"/>
  <c r="Z45" i="216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<sst xmlns="http://schemas.openxmlformats.org/spreadsheetml/2006/main" count="33540" uniqueCount="337">
  <si>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</si>
  <si>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</si>
  <si>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</si>
  <si>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</si>
  <si>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</si>
  <si>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</si>
  <si>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</si>
  <si>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</si>
  <si>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</si>
  <si>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</si>
  <si>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</si>
  <si>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</si>
  <si>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</si>
  <si>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</si>
  <si>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</si>
  <si>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</si>
  <si>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</si>
  <si>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</si>
  <si>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</si>
  <si>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</si>
  <si>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</si>
  <si>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</si>
  <si>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</si>
  <si>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</si>
  <si>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</si>
  <si>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</si>
  <si>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</si>
  <si>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</si>
  <si>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</si>
  <si>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</si>
  <si>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</si>
  <si>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</si>
  <si>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</si>
  <si>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</si>
  <si>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</si>
  <si>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</si>
  <si>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</si>
  <si>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</si>
  <si>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</si>
  <si>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</si>
  <si>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</si>
  <si>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</si>
  <si>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</si>
  <si>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</si>
  <si>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</si>
  <si>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</si>
  <si>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</si>
  <si>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</si>
  <si>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</si>
  <si>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</si>
  <si>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</si>
  <si>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</si>
  <si>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</si>
  <si>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</si>
  <si>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</si>
  <si>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</si>
  <si>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</si>
  <si>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</si>
  <si>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</si>
  <si>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</si>
  <si>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</si>
  <si>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</si>
  <si>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</si>
  <si>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</si>
  <si>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</si>
  <si>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</si>
  <si>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</si>
  <si>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</si>
  <si>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</si>
  <si>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</si>
  <si>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</si>
  <si>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</si>
  <si>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</si>
  <si>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</si>
  <si>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</si>
  <si>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</si>
  <si>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1st Quarter ended 30 September 2024 (Figures Finalised as at 2024/10/25)</t>
  </si>
  <si>
    <t>Eastern Cape: Dr Beyers Naude (EC101) - Table C6 Quarterly Budget Statement - Financial Position ( Waste water management                             ) for 1st Quarter ended 30 September 2024 (Figures Finalised as at 2024/10/25)</t>
  </si>
  <si>
    <t>Eastern Cape: Blue Crane Route (EC102) - Table C6 Quarterly Budget Statement - Financial Position ( Waste water management                             ) for 1st Quarter ended 30 September 2024 (Figures Finalised as at 2024/10/25)</t>
  </si>
  <si>
    <t>Eastern Cape: Makana (EC104) - Table C6 Quarterly Budget Statement - Financial Position ( Waste water management                             ) for 1st Quarter ended 30 September 2024 (Figures Finalised as at 2024/10/25)</t>
  </si>
  <si>
    <t>Eastern Cape: Ndlambe (EC105) - Table C6 Quarterly Budget Statement - Financial Position ( Waste water management                             ) for 1st Quarter ended 30 September 2024 (Figures Finalised as at 2024/10/25)</t>
  </si>
  <si>
    <t>Eastern Cape: Sundays River Valley (EC106) - Table C6 Quarterly Budget Statement - Financial Position ( Waste water management                             ) for 1st Quarter ended 30 September 2024 (Figures Finalised as at 2024/10/25)</t>
  </si>
  <si>
    <t>Eastern Cape: Kouga (EC108) - Table C6 Quarterly Budget Statement - Financial Position ( Waste water management                             ) for 1st Quarter ended 30 September 2024 (Figures Finalised as at 2024/10/25)</t>
  </si>
  <si>
    <t>Eastern Cape: Kou-Kamma (EC109) - Table C6 Quarterly Budget Statement - Financial Position ( Waste water management                             ) for 1st Quarter ended 30 September 2024 (Figures Finalised as at 2024/10/25)</t>
  </si>
  <si>
    <t>Eastern Cape: Sarah Baartman (DC10) - Table C6 Quarterly Budget Statement - Financial Position ( Waste water management                             ) for 1st Quarter ended 30 September 2024 (Figures Finalised as at 2024/10/25)</t>
  </si>
  <si>
    <t>Eastern Cape: Mbhashe (EC121) - Table C6 Quarterly Budget Statement - Financial Position ( Waste water management                             ) for 1st Quarter ended 30 September 2024 (Figures Finalised as at 2024/10/25)</t>
  </si>
  <si>
    <t>Eastern Cape: Mnquma (EC122) - Table C6 Quarterly Budget Statement - Financial Position ( Waste water management                             ) for 1st Quarter ended 30 September 2024 (Figures Finalised as at 2024/10/25)</t>
  </si>
  <si>
    <t>Eastern Cape: Great Kei (EC123) - Table C6 Quarterly Budget Statement - Financial Position ( Waste water management                             ) for 1st Quarter ended 30 September 2024 (Figures Finalised as at 2024/10/25)</t>
  </si>
  <si>
    <t>Eastern Cape: Amahlathi (EC124) - Table C6 Quarterly Budget Statement - Financial Position ( Waste water management                             ) for 1st Quarter ended 30 September 2024 (Figures Finalised as at 2024/10/25)</t>
  </si>
  <si>
    <t>Eastern Cape: Ngqushwa (EC126) - Table C6 Quarterly Budget Statement - Financial Position ( Waste water management                             ) for 1st Quarter ended 30 September 2024 (Figures Finalised as at 2024/10/25)</t>
  </si>
  <si>
    <t>Eastern Cape: Raymond Mhlaba (EC129) - Table C6 Quarterly Budget Statement - Financial Position ( Waste water management                             ) for 1st Quarter ended 30 September 2024 (Figures Finalised as at 2024/10/25)</t>
  </si>
  <si>
    <t>Eastern Cape: Amathole (DC12) - Table C6 Quarterly Budget Statement - Financial Position ( Waste water management                             ) for 1st Quarter ended 30 September 2024 (Figures Finalised as at 2024/10/25)</t>
  </si>
  <si>
    <t>Eastern Cape: Inxuba Yethemba (EC131) - Table C6 Quarterly Budget Statement - Financial Position ( Waste water management                             ) for 1st Quarter ended 30 September 2024 (Figures Finalised as at 2024/10/25)</t>
  </si>
  <si>
    <t>Eastern Cape: Intsika Yethu (EC135) - Table C6 Quarterly Budget Statement - Financial Position ( Waste water management                             ) for 1st Quarter ended 30 September 2024 (Figures Finalised as at 2024/10/25)</t>
  </si>
  <si>
    <t>Eastern Cape: Emalahleni (EC) (EC136) - Table C6 Quarterly Budget Statement - Financial Position ( Waste water management                             ) for 1st Quarter ended 30 September 2024 (Figures Finalised as at 2024/10/25)</t>
  </si>
  <si>
    <t>Eastern Cape: Dr. A.B. Xuma (EC137) - Table C6 Quarterly Budget Statement - Financial Position ( Waste water management                             ) for 1st Quarter ended 30 September 2024 (Figures Finalised as at 2024/10/25)</t>
  </si>
  <si>
    <t>Eastern Cape: Sakhisizwe (EC138) - Table C6 Quarterly Budget Statement - Financial Position ( Waste water management                             ) for 1st Quarter ended 30 September 2024 (Figures Finalised as at 2024/10/25)</t>
  </si>
  <si>
    <t>Eastern Cape: Enoch Mgijima (EC139) - Table C6 Quarterly Budget Statement - Financial Position ( Waste water management                             ) for 1st Quarter ended 30 September 2024 (Figures Finalised as at 2024/10/25)</t>
  </si>
  <si>
    <t>Eastern Cape: Chris Hani (DC13) - Table C6 Quarterly Budget Statement - Financial Position ( Waste water management                             ) for 1st Quarter ended 30 September 2024 (Figures Finalised as at 2024/10/25)</t>
  </si>
  <si>
    <t>Eastern Cape: Elundini (EC141) - Table C6 Quarterly Budget Statement - Financial Position ( Waste water management                             ) for 1st Quarter ended 30 September 2024 (Figures Finalised as at 2024/10/25)</t>
  </si>
  <si>
    <t>Eastern Cape: Senqu (EC142) - Table C6 Quarterly Budget Statement - Financial Position ( Waste water management                             ) for 1st Quarter ended 30 September 2024 (Figures Finalised as at 2024/10/25)</t>
  </si>
  <si>
    <t>Eastern Cape: Walter Sisulu (EC145) - Table C6 Quarterly Budget Statement - Financial Position ( Waste water management                             ) for 1st Quarter ended 30 September 2024 (Figures Finalised as at 2024/10/25)</t>
  </si>
  <si>
    <t>Eastern Cape: Joe Gqabi (DC14) - Table C6 Quarterly Budget Statement - Financial Position ( Waste water management                             ) for 1st Quarter ended 30 September 2024 (Figures Finalised as at 2024/10/25)</t>
  </si>
  <si>
    <t>Eastern Cape: Ngquza Hills (EC153) - Table C6 Quarterly Budget Statement - Financial Position ( Waste water management                             ) for 1st Quarter ended 30 September 2024 (Figures Finalised as at 2024/10/25)</t>
  </si>
  <si>
    <t>Eastern Cape: Port St Johns (EC154) - Table C6 Quarterly Budget Statement - Financial Position ( Waste water management                             ) for 1st Quarter ended 30 September 2024 (Figures Finalised as at 2024/10/25)</t>
  </si>
  <si>
    <t>Eastern Cape: Nyandeni (EC155) - Table C6 Quarterly Budget Statement - Financial Position ( Waste water management                             ) for 1st Quarter ended 30 September 2024 (Figures Finalised as at 2024/10/25)</t>
  </si>
  <si>
    <t>Eastern Cape: Mhlontlo (EC156) - Table C6 Quarterly Budget Statement - Financial Position ( Waste water management                             ) for 1st Quarter ended 30 September 2024 (Figures Finalised as at 2024/10/25)</t>
  </si>
  <si>
    <t>Eastern Cape: King Sabata Dalindyebo (EC157) - Table C6 Quarterly Budget Statement - Financial Position ( Waste water management                             ) for 1st Quarter ended 30 September 2024 (Figures Finalised as at 2024/10/25)</t>
  </si>
  <si>
    <t>Eastern Cape: O R Tambo (DC15) - Table C6 Quarterly Budget Statement - Financial Position ( Waste water management                             ) for 1st Quarter ended 30 September 2024 (Figures Finalised as at 2024/10/25)</t>
  </si>
  <si>
    <t>Eastern Cape: Matatiele (EC441) - Table C6 Quarterly Budget Statement - Financial Position ( Waste water management                             ) for 1st Quarter ended 30 September 2024 (Figures Finalised as at 2024/10/25)</t>
  </si>
  <si>
    <t>Eastern Cape: Umzimvubu (EC442) - Table C6 Quarterly Budget Statement - Financial Position ( Waste water management                             ) for 1st Quarter ended 30 September 2024 (Figures Finalised as at 2024/10/25)</t>
  </si>
  <si>
    <t>Eastern Cape: Winnie Madikizela-Mandela (EC443) - Table C6 Quarterly Budget Statement - Financial Position ( Waste water management                             ) for 1st Quarter ended 30 September 2024 (Figures Finalised as at 2024/10/25)</t>
  </si>
  <si>
    <t>Eastern Cape: Ntabankulu (EC444) - Table C6 Quarterly Budget Statement - Financial Position ( Waste water management                             ) for 1st Quarter ended 30 September 2024 (Figures Finalised as at 2024/10/25)</t>
  </si>
  <si>
    <t>Eastern Cape: Alfred Nzo (DC44) - Table C6 Quarterly Budget Statement - Financial Position ( Waste water management                             ) for 1st Quarter ended 30 September 2024 (Figures Finalised as at 2024/10/25)</t>
  </si>
  <si>
    <t>Free State: Mangaung (MAN) - Table C6 Quarterly Budget Statement - Financial Position ( Waste water management                             ) for 1st Quarter ended 30 September 2024 (Figures Finalised as at 2024/10/25)</t>
  </si>
  <si>
    <t>Free State: Letsemeng (FS161) - Table C6 Quarterly Budget Statement - Financial Position ( Waste water management                             ) for 1st Quarter ended 30 September 2024 (Figures Finalised as at 2024/10/25)</t>
  </si>
  <si>
    <t>Free State: Kopanong (FS162) - Table C6 Quarterly Budget Statement - Financial Position ( Waste water management                             ) for 1st Quarter ended 30 September 2024 (Figures Finalised as at 2024/10/25)</t>
  </si>
  <si>
    <t>Free State: Mohokare (FS163) - Table C6 Quarterly Budget Statement - Financial Position ( Waste water management                             ) for 1st Quarter ended 30 September 2024 (Figures Finalised as at 2024/10/25)</t>
  </si>
  <si>
    <t>Free State: Xhariep (DC16) - Table C6 Quarterly Budget Statement - Financial Position ( Waste water management                             ) for 1st Quarter ended 30 September 2024 (Figures Finalised as at 2024/10/25)</t>
  </si>
  <si>
    <t>Free State: Masilonyana (FS181) - Table C6 Quarterly Budget Statement - Financial Position ( Waste water management                             ) for 1st Quarter ended 30 September 2024 (Figures Finalised as at 2024/10/25)</t>
  </si>
  <si>
    <t>Free State: Tokologo (FS182) - Table C6 Quarterly Budget Statement - Financial Position ( Waste water management                             ) for 1st Quarter ended 30 September 2024 (Figures Finalised as at 2024/10/25)</t>
  </si>
  <si>
    <t>Free State: Tswelopele (FS183) - Table C6 Quarterly Budget Statement - Financial Position ( Waste water management                             ) for 1st Quarter ended 30 September 2024 (Figures Finalised as at 2024/10/25)</t>
  </si>
  <si>
    <t>Free State: Matjhabeng (FS184) - Table C6 Quarterly Budget Statement - Financial Position ( Waste water management                             ) for 1st Quarter ended 30 September 2024 (Figures Finalised as at 2024/10/25)</t>
  </si>
  <si>
    <t>Free State: Nala (FS185) - Table C6 Quarterly Budget Statement - Financial Position ( Waste water management                             ) for 1st Quarter ended 30 September 2024 (Figures Finalised as at 2024/10/25)</t>
  </si>
  <si>
    <t>Free State: Lejweleputswa (DC18) - Table C6 Quarterly Budget Statement - Financial Position ( Waste water management                             ) for 1st Quarter ended 30 September 2024 (Figures Finalised as at 2024/10/25)</t>
  </si>
  <si>
    <t>Free State: Setsoto (FS191) - Table C6 Quarterly Budget Statement - Financial Position ( Waste water management                             ) for 1st Quarter ended 30 September 2024 (Figures Finalised as at 2024/10/25)</t>
  </si>
  <si>
    <t>Free State: Dihlabeng (FS192) - Table C6 Quarterly Budget Statement - Financial Position ( Waste water management                             ) for 1st Quarter ended 30 September 2024 (Figures Finalised as at 2024/10/25)</t>
  </si>
  <si>
    <t>Free State: Nketoana (FS193) - Table C6 Quarterly Budget Statement - Financial Position ( Waste water management                             ) for 1st Quarter ended 30 September 2024 (Figures Finalised as at 2024/10/25)</t>
  </si>
  <si>
    <t>Free State: Maluti-a-Phofung (FS194) - Table C6 Quarterly Budget Statement - Financial Position ( Waste water management                             ) for 1st Quarter ended 30 September 2024 (Figures Finalised as at 2024/10/25)</t>
  </si>
  <si>
    <t>Free State: Phumelela (FS195) - Table C6 Quarterly Budget Statement - Financial Position ( Waste water management                             ) for 1st Quarter ended 30 September 2024 (Figures Finalised as at 2024/10/25)</t>
  </si>
  <si>
    <t>Free State: Mantsopa (FS196) - Table C6 Quarterly Budget Statement - Financial Position ( Waste water management                             ) for 1st Quarter ended 30 September 2024 (Figures Finalised as at 2024/10/25)</t>
  </si>
  <si>
    <t>Free State: Thabo Mofutsanyana (DC19) - Table C6 Quarterly Budget Statement - Financial Position ( Waste water management                             ) for 1st Quarter ended 30 September 2024 (Figures Finalised as at 2024/10/25)</t>
  </si>
  <si>
    <t>Free State: Moqhaka (FS201) - Table C6 Quarterly Budget Statement - Financial Position ( Waste water management                             ) for 1st Quarter ended 30 September 2024 (Figures Finalised as at 2024/10/25)</t>
  </si>
  <si>
    <t>Free State: Ngwathe (FS203) - Table C6 Quarterly Budget Statement - Financial Position ( Waste water management                             ) for 1st Quarter ended 30 September 2024 (Figures Finalised as at 2024/10/25)</t>
  </si>
  <si>
    <t>Free State: Metsimaholo (FS204) - Table C6 Quarterly Budget Statement - Financial Position ( Waste water management                             ) for 1st Quarter ended 30 September 2024 (Figures Finalised as at 2024/10/25)</t>
  </si>
  <si>
    <t>Free State: Mafube (FS205) - Table C6 Quarterly Budget Statement - Financial Position ( Waste water management                             ) for 1st Quarter ended 30 September 2024 (Figures Finalised as at 2024/10/25)</t>
  </si>
  <si>
    <t>Free State: Fezile Dabi (DC20) - Table C6 Quarterly Budget Statement - Financial Position ( Waste water management                             ) for 1st Quarter ended 30 September 2024 (Figures Finalised as at 2024/10/25)</t>
  </si>
  <si>
    <t>Gauteng: City of Ekurhuleni (EKU) - Table C6 Quarterly Budget Statement - Financial Position ( Waste water management                             ) for 1st Quarter ended 30 September 2024 (Figures Finalised as at 2024/10/25)</t>
  </si>
  <si>
    <t>Gauteng: City of Johannesburg (JHB) - Table C6 Quarterly Budget Statement - Financial Position ( Waste water management                             ) for 1st Quarter ended 30 September 2024 (Figures Finalised as at 2024/10/25)</t>
  </si>
  <si>
    <t>Gauteng: City of Tshwane (TSH) - Table C6 Quarterly Budget Statement - Financial Position ( Waste water management                             ) for 1st Quarter ended 30 September 2024 (Figures Finalised as at 2024/10/25)</t>
  </si>
  <si>
    <t>Gauteng: Emfuleni (GT421) - Table C6 Quarterly Budget Statement - Financial Position ( Waste water management                             ) for 1st Quarter ended 30 September 2024 (Figures Finalised as at 2024/10/25)</t>
  </si>
  <si>
    <t>Gauteng: Midvaal (GT422) - Table C6 Quarterly Budget Statement - Financial Position ( Waste water management                             ) for 1st Quarter ended 30 September 2024 (Figures Finalised as at 2024/10/25)</t>
  </si>
  <si>
    <t>Gauteng: Lesedi (GT423) - Table C6 Quarterly Budget Statement - Financial Position ( Waste water management                             ) for 1st Quarter ended 30 September 2024 (Figures Finalised as at 2024/10/25)</t>
  </si>
  <si>
    <t>Gauteng: Sedibeng (DC42) - Table C6 Quarterly Budget Statement - Financial Position ( Waste water management                             ) for 1st Quarter ended 30 September 2024 (Figures Finalised as at 2024/10/25)</t>
  </si>
  <si>
    <t>Gauteng: Mogale City (GT481) - Table C6 Quarterly Budget Statement - Financial Position ( Waste water management                             ) for 1st Quarter ended 30 September 2024 (Figures Finalised as at 2024/10/25)</t>
  </si>
  <si>
    <t>Gauteng: Merafong City (GT484) - Table C6 Quarterly Budget Statement - Financial Position ( Waste water management                             ) for 1st Quarter ended 30 September 2024 (Figures Finalised as at 2024/10/25)</t>
  </si>
  <si>
    <t>Gauteng: Rand West City (GT485) - Table C6 Quarterly Budget Statement - Financial Position ( Waste water management                             ) for 1st Quarter ended 30 September 2024 (Figures Finalised as at 2024/10/25)</t>
  </si>
  <si>
    <t>Gauteng: West Rand (DC48) - Table C6 Quarterly Budget Statement - Financial Position ( Waste water management                             ) for 1st Quarter ended 30 September 2024 (Figures Finalised as at 2024/10/25)</t>
  </si>
  <si>
    <t>Kwazulu-Natal: eThekwini (ETH) - Table C6 Quarterly Budget Statement - Financial Position ( Waste water management                             ) for 1st Quarter ended 30 September 2024 (Figures Finalised as at 2024/10/25)</t>
  </si>
  <si>
    <t>Kwazulu-Natal: Umdoni (KZN212) - Table C6 Quarterly Budget Statement - Financial Position ( Waste water management                             ) for 1st Quarter ended 30 September 2024 (Figures Finalised as at 2024/10/25)</t>
  </si>
  <si>
    <t>Kwazulu-Natal: Umzumbe (KZN213) - Table C6 Quarterly Budget Statement - Financial Position ( Waste water management                             ) for 1st Quarter ended 30 September 2024 (Figures Finalised as at 2024/10/25)</t>
  </si>
  <si>
    <t>Kwazulu-Natal: uMuziwabantu (KZN214) - Table C6 Quarterly Budget Statement - Financial Position ( Waste water management                             ) for 1st Quarter ended 30 September 2024 (Figures Finalised as at 2024/10/25)</t>
  </si>
  <si>
    <t>Kwazulu-Natal: Ray Nkonyeni (KZN216) - Table C6 Quarterly Budget Statement - Financial Position ( Waste water management                             ) for 1st Quarter ended 30 September 2024 (Figures Finalised as at 2024/10/25)</t>
  </si>
  <si>
    <t>Kwazulu-Natal: Ugu (DC21) - Table C6 Quarterly Budget Statement - Financial Position ( Waste water management                             ) for 1st Quarter ended 30 September 2024 (Figures Finalised as at 2024/10/25)</t>
  </si>
  <si>
    <t>Kwazulu-Natal: uMshwathi (KZN221) - Table C6 Quarterly Budget Statement - Financial Position ( Waste water management                             ) for 1st Quarter ended 30 September 2024 (Figures Finalised as at 2024/10/25)</t>
  </si>
  <si>
    <t>Kwazulu-Natal: uMngeni (KZN222) - Table C6 Quarterly Budget Statement - Financial Position ( Waste water management                             ) for 1st Quarter ended 30 September 2024 (Figures Finalised as at 2024/10/25)</t>
  </si>
  <si>
    <t>Kwazulu-Natal: Mpofana (KZN223) - Table C6 Quarterly Budget Statement - Financial Position ( Waste water management                             ) for 1st Quarter ended 30 September 2024 (Figures Finalised as at 2024/10/25)</t>
  </si>
  <si>
    <t>Kwazulu-Natal: Impendle (KZN224) - Table C6 Quarterly Budget Statement - Financial Position ( Waste water management                             ) for 1st Quarter ended 30 September 2024 (Figures Finalised as at 2024/10/25)</t>
  </si>
  <si>
    <t>Kwazulu-Natal: Msunduzi (KZN225) - Table C6 Quarterly Budget Statement - Financial Position ( Waste water management                             ) for 1st Quarter ended 30 September 2024 (Figures Finalised as at 2024/10/25)</t>
  </si>
  <si>
    <t>Kwazulu-Natal: Mkhambathini (KZN226) - Table C6 Quarterly Budget Statement - Financial Position ( Waste water management                             ) for 1st Quarter ended 30 September 2024 (Figures Finalised as at 2024/10/25)</t>
  </si>
  <si>
    <t>Kwazulu-Natal: Richmond (KZN227) - Table C6 Quarterly Budget Statement - Financial Position ( Waste water management                             ) for 1st Quarter ended 30 September 2024 (Figures Finalised as at 2024/10/25)</t>
  </si>
  <si>
    <t>Kwazulu-Natal: uMgungundlovu (DC22) - Table C6 Quarterly Budget Statement - Financial Position ( Waste water management                             ) for 1st Quarter ended 30 September 2024 (Figures Finalised as at 2024/10/25)</t>
  </si>
  <si>
    <t>Kwazulu-Natal: Okhahlamba (KZN235) - Table C6 Quarterly Budget Statement - Financial Position ( Waste water management                             ) for 1st Quarter ended 30 September 2024 (Figures Finalised as at 2024/10/25)</t>
  </si>
  <si>
    <t>Kwazulu-Natal: Inkosi Langalibalele (KZN237) - Table C6 Quarterly Budget Statement - Financial Position ( Waste water management                             ) for 1st Quarter ended 30 September 2024 (Figures Finalised as at 2024/10/25)</t>
  </si>
  <si>
    <t>Kwazulu-Natal: Alfred Duma (KZN238) - Table C6 Quarterly Budget Statement - Financial Position ( Waste water management                             ) for 1st Quarter ended 30 September 2024 (Figures Finalised as at 2024/10/25)</t>
  </si>
  <si>
    <t>Kwazulu-Natal: Uthukela (DC23) - Table C6 Quarterly Budget Statement - Financial Position ( Waste water management                             ) for 1st Quarter ended 30 September 2024 (Figures Finalised as at 2024/10/25)</t>
  </si>
  <si>
    <t>Kwazulu-Natal: Endumeni (KZN241) - Table C6 Quarterly Budget Statement - Financial Position ( Waste water management                             ) for 1st Quarter ended 30 September 2024 (Figures Finalised as at 2024/10/25)</t>
  </si>
  <si>
    <t>Kwazulu-Natal: Nquthu (KZN242) - Table C6 Quarterly Budget Statement - Financial Position ( Waste water management                             ) for 1st Quarter ended 30 September 2024 (Figures Finalised as at 2024/10/25)</t>
  </si>
  <si>
    <t>Kwazulu-Natal: Msinga (KZN244) - Table C6 Quarterly Budget Statement - Financial Position ( Waste water management                             ) for 1st Quarter ended 30 September 2024 (Figures Finalised as at 2024/10/25)</t>
  </si>
  <si>
    <t>Kwazulu-Natal: Umvoti (KZN245) - Table C6 Quarterly Budget Statement - Financial Position ( Waste water management                             ) for 1st Quarter ended 30 September 2024 (Figures Finalised as at 2024/10/25)</t>
  </si>
  <si>
    <t>Kwazulu-Natal: Umzinyathi (DC24) - Table C6 Quarterly Budget Statement - Financial Position ( Waste water management                             ) for 1st Quarter ended 30 September 2024 (Figures Finalised as at 2024/10/25)</t>
  </si>
  <si>
    <t>Kwazulu-Natal: Newcastle (KZN252) - Table C6 Quarterly Budget Statement - Financial Position ( Waste water management                             ) for 1st Quarter ended 30 September 2024 (Figures Finalised as at 2024/10/25)</t>
  </si>
  <si>
    <t>Kwazulu-Natal: Emadlangeni (KZN253) - Table C6 Quarterly Budget Statement - Financial Position ( Waste water management                             ) for 1st Quarter ended 30 September 2024 (Figures Finalised as at 2024/10/25)</t>
  </si>
  <si>
    <t>Kwazulu-Natal: Dannhauser (KZN254) - Table C6 Quarterly Budget Statement - Financial Position ( Waste water management                             ) for 1st Quarter ended 30 September 2024 (Figures Finalised as at 2024/10/25)</t>
  </si>
  <si>
    <t>Kwazulu-Natal: Amajuba (DC25) - Table C6 Quarterly Budget Statement - Financial Position ( Waste water management                             ) for 1st Quarter ended 30 September 2024 (Figures Finalised as at 2024/10/25)</t>
  </si>
  <si>
    <t>Kwazulu-Natal: eDumbe (KZN261) - Table C6 Quarterly Budget Statement - Financial Position ( Waste water management                             ) for 1st Quarter ended 30 September 2024 (Figures Finalised as at 2024/10/25)</t>
  </si>
  <si>
    <t>Kwazulu-Natal: uPhongolo (KZN262) - Table C6 Quarterly Budget Statement - Financial Position ( Waste water management                             ) for 1st Quarter ended 30 September 2024 (Figures Finalised as at 2024/10/25)</t>
  </si>
  <si>
    <t>Kwazulu-Natal: Abaqulusi (KZN263) - Table C6 Quarterly Budget Statement - Financial Position ( Waste water management                             ) for 1st Quarter ended 30 September 2024 (Figures Finalised as at 2024/10/25)</t>
  </si>
  <si>
    <t>Kwazulu-Natal: Nongoma (KZN265) - Table C6 Quarterly Budget Statement - Financial Position ( Waste water management                             ) for 1st Quarter ended 30 September 2024 (Figures Finalised as at 2024/10/25)</t>
  </si>
  <si>
    <t>Kwazulu-Natal: Ulundi (KZN266) - Table C6 Quarterly Budget Statement - Financial Position ( Waste water management                             ) for 1st Quarter ended 30 September 2024 (Figures Finalised as at 2024/10/25)</t>
  </si>
  <si>
    <t>Kwazulu-Natal: Zululand (DC26) - Table C6 Quarterly Budget Statement - Financial Position ( Waste water management                             ) for 1st Quarter ended 30 September 2024 (Figures Finalised as at 2024/10/25)</t>
  </si>
  <si>
    <t>Kwazulu-Natal: Umhlabuyalingana (KZN271) - Table C6 Quarterly Budget Statement - Financial Position ( Waste water management                             ) for 1st Quarter ended 30 September 2024 (Figures Finalised as at 2024/10/25)</t>
  </si>
  <si>
    <t>Kwazulu-Natal: Jozini (KZN272) - Table C6 Quarterly Budget Statement - Financial Position ( Waste water management                             ) for 1st Quarter ended 30 September 2024 (Figures Finalised as at 2024/10/25)</t>
  </si>
  <si>
    <t>Kwazulu-Natal: Mtubatuba (KZN275) - Table C6 Quarterly Budget Statement - Financial Position ( Waste water management                             ) for 1st Quarter ended 30 September 2024 (Figures Finalised as at 2024/10/25)</t>
  </si>
  <si>
    <t>Kwazulu-Natal: Hlabisa Big Five (KZN276) - Table C6 Quarterly Budget Statement - Financial Position ( Waste water management                             ) for 1st Quarter ended 30 September 2024 (Figures Finalised as at 2024/10/25)</t>
  </si>
  <si>
    <t>Kwazulu-Natal: Umkhanyakude (DC27) - Table C6 Quarterly Budget Statement - Financial Position ( Waste water management                             ) for 1st Quarter ended 30 September 2024 (Figures Finalised as at 2024/10/25)</t>
  </si>
  <si>
    <t>Kwazulu-Natal: Mfolozi (KZN281) - Table C6 Quarterly Budget Statement - Financial Position ( Waste water management                             ) for 1st Quarter ended 30 September 2024 (Figures Finalised as at 2024/10/25)</t>
  </si>
  <si>
    <t>Kwazulu-Natal: uMhlathuze (KZN282) - Table C6 Quarterly Budget Statement - Financial Position ( Waste water management                             ) for 1st Quarter ended 30 September 2024 (Figures Finalised as at 2024/10/25)</t>
  </si>
  <si>
    <t>Kwazulu-Natal: uMlalazi (KZN284) - Table C6 Quarterly Budget Statement - Financial Position ( Waste water management                             ) for 1st Quarter ended 30 September 2024 (Figures Finalised as at 2024/10/25)</t>
  </si>
  <si>
    <t>Kwazulu-Natal: Mthonjaneni (KZN285) - Table C6 Quarterly Budget Statement - Financial Position ( Waste water management                             ) for 1st Quarter ended 30 September 2024 (Figures Finalised as at 2024/10/25)</t>
  </si>
  <si>
    <t>Kwazulu-Natal: Nkandla (KZN286) - Table C6 Quarterly Budget Statement - Financial Position ( Waste water management                             ) for 1st Quarter ended 30 September 2024 (Figures Finalised as at 2024/10/25)</t>
  </si>
  <si>
    <t>Kwazulu-Natal: King Cetshwayo (DC28) - Table C6 Quarterly Budget Statement - Financial Position ( Waste water management                             ) for 1st Quarter ended 30 September 2024 (Figures Finalised as at 2024/10/25)</t>
  </si>
  <si>
    <t>Kwazulu-Natal: Mandeni (KZN291) - Table C6 Quarterly Budget Statement - Financial Position ( Waste water management                             ) for 1st Quarter ended 30 September 2024 (Figures Finalised as at 2024/10/25)</t>
  </si>
  <si>
    <t>Kwazulu-Natal: KwaDukuza (KZN292) - Table C6 Quarterly Budget Statement - Financial Position ( Waste water management                             ) for 1st Quarter ended 30 September 2024 (Figures Finalised as at 2024/10/25)</t>
  </si>
  <si>
    <t>Kwazulu-Natal: Ndwedwe (KZN293) - Table C6 Quarterly Budget Statement - Financial Position ( Waste water management                             ) for 1st Quarter ended 30 September 2024 (Figures Finalised as at 2024/10/25)</t>
  </si>
  <si>
    <t>Kwazulu-Natal: Maphumulo (KZN294) - Table C6 Quarterly Budget Statement - Financial Position ( Waste water management                             ) for 1st Quarter ended 30 September 2024 (Figures Finalised as at 2024/10/25)</t>
  </si>
  <si>
    <t>Kwazulu-Natal: iLembe (DC29) - Table C6 Quarterly Budget Statement - Financial Position ( Waste water management                             ) for 1st Quarter ended 30 September 2024 (Figures Finalised as at 2024/10/25)</t>
  </si>
  <si>
    <t>Kwazulu-Natal: Greater Kokstad (KZN433) - Table C6 Quarterly Budget Statement - Financial Position ( Waste water management                             ) for 1st Quarter ended 30 September 2024 (Figures Finalised as at 2024/10/25)</t>
  </si>
  <si>
    <t>Kwazulu-Natal: Johannes Phumani Phungula (KZN434) - Table C6 Quarterly Budget Statement - Financial Position ( Waste water management                             ) for 1st Quarter ended 30 September 2024 (Figures Finalised as at 2024/10/25)</t>
  </si>
  <si>
    <t>Kwazulu-Natal: Umzimkhulu (KZN435) - Table C6 Quarterly Budget Statement - Financial Position ( Waste water management                             ) for 1st Quarter ended 30 September 2024 (Figures Finalised as at 2024/10/25)</t>
  </si>
  <si>
    <t>Kwazulu-Natal: Dr Nkosazana Dlamini Zuma (KZN436) - Table C6 Quarterly Budget Statement - Financial Position ( Waste water management                             ) for 1st Quarter ended 30 September 2024 (Figures Finalised as at 2024/10/25)</t>
  </si>
  <si>
    <t>Kwazulu-Natal: Harry Gwala (DC43) - Table C6 Quarterly Budget Statement - Financial Position ( Waste water management                             ) for 1st Quarter ended 30 September 2024 (Figures Finalised as at 2024/10/25)</t>
  </si>
  <si>
    <t>Limpopo: Greater Giyani (LIM331) - Table C6 Quarterly Budget Statement - Financial Position ( Waste water management                             ) for 1st Quarter ended 30 September 2024 (Figures Finalised as at 2024/10/25)</t>
  </si>
  <si>
    <t>Limpopo: Greater Letaba (LIM332) - Table C6 Quarterly Budget Statement - Financial Position ( Waste water management                             ) for 1st Quarter ended 30 September 2024 (Figures Finalised as at 2024/10/25)</t>
  </si>
  <si>
    <t>Limpopo: Greater Tzaneen (LIM333) - Table C6 Quarterly Budget Statement - Financial Position ( Waste water management                             ) for 1st Quarter ended 30 September 2024 (Figures Finalised as at 2024/10/25)</t>
  </si>
  <si>
    <t>Limpopo: Ba-Phalaborwa (LIM334) - Table C6 Quarterly Budget Statement - Financial Position ( Waste water management                             ) for 1st Quarter ended 30 September 2024 (Figures Finalised as at 2024/10/25)</t>
  </si>
  <si>
    <t>Limpopo: Maruleng (LIM335) - Table C6 Quarterly Budget Statement - Financial Position ( Waste water management                             ) for 1st Quarter ended 30 September 2024 (Figures Finalised as at 2024/10/25)</t>
  </si>
  <si>
    <t>Limpopo: Mopani (DC33) - Table C6 Quarterly Budget Statement - Financial Position ( Waste water management                             ) for 1st Quarter ended 30 September 2024 (Figures Finalised as at 2024/10/25)</t>
  </si>
  <si>
    <t>Limpopo: Musina (LIM341) - Table C6 Quarterly Budget Statement - Financial Position ( Waste water management                             ) for 1st Quarter ended 30 September 2024 (Figures Finalised as at 2024/10/25)</t>
  </si>
  <si>
    <t>Limpopo: Thulamela (LIM343) - Table C6 Quarterly Budget Statement - Financial Position ( Waste water management                             ) for 1st Quarter ended 30 September 2024 (Figures Finalised as at 2024/10/25)</t>
  </si>
  <si>
    <t>Limpopo: Makhado (LIM344) - Table C6 Quarterly Budget Statement - Financial Position ( Waste water management                             ) for 1st Quarter ended 30 September 2024 (Figures Finalised as at 2024/10/25)</t>
  </si>
  <si>
    <t>Limpopo: Collins Chabane (LIM345) - Table C6 Quarterly Budget Statement - Financial Position ( Waste water management                             ) for 1st Quarter ended 30 September 2024 (Figures Finalised as at 2024/10/25)</t>
  </si>
  <si>
    <t>Limpopo: Vhembe (DC34) - Table C6 Quarterly Budget Statement - Financial Position ( Waste water management                             ) for 1st Quarter ended 30 September 2024 (Figures Finalised as at 2024/10/25)</t>
  </si>
  <si>
    <t>Limpopo: Blouberg (LIM351) - Table C6 Quarterly Budget Statement - Financial Position ( Waste water management                             ) for 1st Quarter ended 30 September 2024 (Figures Finalised as at 2024/10/25)</t>
  </si>
  <si>
    <t>Limpopo: Molemole (LIM353) - Table C6 Quarterly Budget Statement - Financial Position ( Waste water management                             ) for 1st Quarter ended 30 September 2024 (Figures Finalised as at 2024/10/25)</t>
  </si>
  <si>
    <t>Limpopo: Polokwane (LIM354) - Table C6 Quarterly Budget Statement - Financial Position ( Waste water management                             ) for 1st Quarter ended 30 September 2024 (Figures Finalised as at 2024/10/25)</t>
  </si>
  <si>
    <t>Limpopo: Lepelle-Nkumpi (LIM355) - Table C6 Quarterly Budget Statement - Financial Position ( Waste water management                             ) for 1st Quarter ended 30 September 2024 (Figures Finalised as at 2024/10/25)</t>
  </si>
  <si>
    <t>Limpopo: Capricorn (DC35) - Table C6 Quarterly Budget Statement - Financial Position ( Waste water management                             ) for 1st Quarter ended 30 September 2024 (Figures Finalised as at 2024/10/25)</t>
  </si>
  <si>
    <t>Limpopo: Thabazimbi (LIM361) - Table C6 Quarterly Budget Statement - Financial Position ( Waste water management                             ) for 1st Quarter ended 30 September 2024 (Figures Finalised as at 2024/10/25)</t>
  </si>
  <si>
    <t>Limpopo: Lephalale (LIM362) - Table C6 Quarterly Budget Statement - Financial Position ( Waste water management                             ) for 1st Quarter ended 30 September 2024 (Figures Finalised as at 2024/10/25)</t>
  </si>
  <si>
    <t>Limpopo: Bela Bela (LIM366) - Table C6 Quarterly Budget Statement - Financial Position ( Waste water management                             ) for 1st Quarter ended 30 September 2024 (Figures Finalised as at 2024/10/25)</t>
  </si>
  <si>
    <t>Limpopo: Mogalakwena (LIM367) - Table C6 Quarterly Budget Statement - Financial Position ( Waste water management                             ) for 1st Quarter ended 30 September 2024 (Figures Finalised as at 2024/10/25)</t>
  </si>
  <si>
    <t>Limpopo: Modimolle-Mookgopong (LIM368) - Table C6 Quarterly Budget Statement - Financial Position ( Waste water management                             ) for 1st Quarter ended 30 September 2024 (Figures Finalised as at 2024/10/25)</t>
  </si>
  <si>
    <t>Limpopo: Waterberg (DC36) - Table C6 Quarterly Budget Statement - Financial Position ( Waste water management                             ) for 1st Quarter ended 30 September 2024 (Figures Finalised as at 2024/10/25)</t>
  </si>
  <si>
    <t>Limpopo: Ephraim Mogale (LIM471) - Table C6 Quarterly Budget Statement - Financial Position ( Waste water management                             ) for 1st Quarter ended 30 September 2024 (Figures Finalised as at 2024/10/25)</t>
  </si>
  <si>
    <t>Limpopo: Elias Motsoaledi (LIM472) - Table C6 Quarterly Budget Statement - Financial Position ( Waste water management                             ) for 1st Quarter ended 30 September 2024 (Figures Finalised as at 2024/10/25)</t>
  </si>
  <si>
    <t>Limpopo: Makhuduthamaga (LIM473) - Table C6 Quarterly Budget Statement - Financial Position ( Waste water management                             ) for 1st Quarter ended 30 September 2024 (Figures Finalised as at 2024/10/25)</t>
  </si>
  <si>
    <t>Limpopo: Tubatse Fetakgomo (LIM476) - Table C6 Quarterly Budget Statement - Financial Position ( Waste water management                             ) for 1st Quarter ended 30 September 2024 (Figures Finalised as at 2024/10/25)</t>
  </si>
  <si>
    <t>Limpopo: Sekhukhune (DC47) - Table C6 Quarterly Budget Statement - Financial Position ( Waste water management                             ) for 1st Quarter ended 30 September 2024 (Figures Finalised as at 2024/10/25)</t>
  </si>
  <si>
    <t>Mpumalanga: Albert Luthuli (MP301) - Table C6 Quarterly Budget Statement - Financial Position ( Waste water management                             ) for 1st Quarter ended 30 September 2024 (Figures Finalised as at 2024/10/25)</t>
  </si>
  <si>
    <t>Mpumalanga: Msukaligwa (MP302) - Table C6 Quarterly Budget Statement - Financial Position ( Waste water management                             ) for 1st Quarter ended 30 September 2024 (Figures Finalised as at 2024/10/25)</t>
  </si>
  <si>
    <t>Mpumalanga: Mkhondo (MP303) - Table C6 Quarterly Budget Statement - Financial Position ( Waste water management                             ) for 1st Quarter ended 30 September 2024 (Figures Finalised as at 2024/10/25)</t>
  </si>
  <si>
    <t>Mpumalanga: Pixley Ka Seme (MP) (MP304) - Table C6 Quarterly Budget Statement - Financial Position ( Waste water management                             ) for 1st Quarter ended 30 September 2024 (Figures Finalised as at 2024/10/25)</t>
  </si>
  <si>
    <t>Mpumalanga: Lekwa (MP305) - Table C6 Quarterly Budget Statement - Financial Position ( Waste water management                             ) for 1st Quarter ended 30 September 2024 (Figures Finalised as at 2024/10/25)</t>
  </si>
  <si>
    <t>Mpumalanga: Dipaleseng (MP306) - Table C6 Quarterly Budget Statement - Financial Position ( Waste water management                             ) for 1st Quarter ended 30 September 2024 (Figures Finalised as at 2024/10/25)</t>
  </si>
  <si>
    <t>Mpumalanga: Govan Mbeki (MP307) - Table C6 Quarterly Budget Statement - Financial Position ( Waste water management                             ) for 1st Quarter ended 30 September 2024 (Figures Finalised as at 2024/10/25)</t>
  </si>
  <si>
    <t>Mpumalanga: Gert Sibande (DC30) - Table C6 Quarterly Budget Statement - Financial Position ( Waste water management                             ) for 1st Quarter ended 30 September 2024 (Figures Finalised as at 2024/10/25)</t>
  </si>
  <si>
    <t>Mpumalanga: Victor Khanye (MP311) - Table C6 Quarterly Budget Statement - Financial Position ( Waste water management                             ) for 1st Quarter ended 30 September 2024 (Figures Finalised as at 2024/10/25)</t>
  </si>
  <si>
    <t>Mpumalanga: Emalahleni (MP) (MP312) - Table C6 Quarterly Budget Statement - Financial Position ( Waste water management                             ) for 1st Quarter ended 30 September 2024 (Figures Finalised as at 2024/10/25)</t>
  </si>
  <si>
    <t>Mpumalanga: Steve Tshwete (MP313) - Table C6 Quarterly Budget Statement - Financial Position ( Waste water management                             ) for 1st Quarter ended 30 September 2024 (Figures Finalised as at 2024/10/25)</t>
  </si>
  <si>
    <t>Mpumalanga: Emakhazeni (MP314) - Table C6 Quarterly Budget Statement - Financial Position ( Waste water management                             ) for 1st Quarter ended 30 September 2024 (Figures Finalised as at 2024/10/25)</t>
  </si>
  <si>
    <t>Mpumalanga: Thembisile Hani (MP315) - Table C6 Quarterly Budget Statement - Financial Position ( Waste water management                             ) for 1st Quarter ended 30 September 2024 (Figures Finalised as at 2024/10/25)</t>
  </si>
  <si>
    <t>Mpumalanga: Dr J.S. Moroka (MP316) - Table C6 Quarterly Budget Statement - Financial Position ( Waste water management                             ) for 1st Quarter ended 30 September 2024 (Figures Finalised as at 2024/10/25)</t>
  </si>
  <si>
    <t>Mpumalanga: Nkangala (DC31) - Table C6 Quarterly Budget Statement - Financial Position ( Waste water management                             ) for 1st Quarter ended 30 September 2024 (Figures Finalised as at 2024/10/25)</t>
  </si>
  <si>
    <t>Mpumalanga: Thaba Chweu (MP321) - Table C6 Quarterly Budget Statement - Financial Position ( Waste water management                             ) for 1st Quarter ended 30 September 2024 (Figures Finalised as at 2024/10/25)</t>
  </si>
  <si>
    <t>Mpumalanga: Nkomazi (MP324) - Table C6 Quarterly Budget Statement - Financial Position ( Waste water management                             ) for 1st Quarter ended 30 September 2024 (Figures Finalised as at 2024/10/25)</t>
  </si>
  <si>
    <t>Mpumalanga: Bushbuckridge (MP325) - Table C6 Quarterly Budget Statement - Financial Position ( Waste water management                             ) for 1st Quarter ended 30 September 2024 (Figures Finalised as at 2024/10/25)</t>
  </si>
  <si>
    <t>Mpumalanga: City of Mbombela (MP326) - Table C6 Quarterly Budget Statement - Financial Position ( Waste water management                             ) for 1st Quarter ended 30 September 2024 (Figures Finalised as at 2024/10/25)</t>
  </si>
  <si>
    <t>Mpumalanga: Ehlanzeni (DC32) - Table C6 Quarterly Budget Statement - Financial Position ( Waste water management                             ) for 1st Quarter ended 30 September 2024 (Figures Finalised as at 2024/10/25)</t>
  </si>
  <si>
    <t>Northern Cape: Joe Morolong (NC451) - Table C6 Quarterly Budget Statement - Financial Position ( Waste water management                             ) for 1st Quarter ended 30 September 2024 (Figures Finalised as at 2024/10/25)</t>
  </si>
  <si>
    <t>Northern Cape: Ga-Segonyana (NC452) - Table C6 Quarterly Budget Statement - Financial Position ( Waste water management                             ) for 1st Quarter ended 30 September 2024 (Figures Finalised as at 2024/10/25)</t>
  </si>
  <si>
    <t>Northern Cape: Gamagara (NC453) - Table C6 Quarterly Budget Statement - Financial Position ( Waste water management                             ) for 1st Quarter ended 30 September 2024 (Figures Finalised as at 2024/10/25)</t>
  </si>
  <si>
    <t>Northern Cape: John Taolo Gaetsewe (DC45) - Table C6 Quarterly Budget Statement - Financial Position ( Waste water management                             ) for 1st Quarter ended 30 September 2024 (Figures Finalised as at 2024/10/25)</t>
  </si>
  <si>
    <t>Northern Cape: Richtersveld (NC061) - Table C6 Quarterly Budget Statement - Financial Position ( Waste water management                             ) for 1st Quarter ended 30 September 2024 (Figures Finalised as at 2024/10/25)</t>
  </si>
  <si>
    <t>Northern Cape: Nama Khoi (NC062) - Table C6 Quarterly Budget Statement - Financial Position ( Waste water management                             ) for 1st Quarter ended 30 September 2024 (Figures Finalised as at 2024/10/25)</t>
  </si>
  <si>
    <t>Northern Cape: Kamiesberg (NC064) - Table C6 Quarterly Budget Statement - Financial Position ( Waste water management                             ) for 1st Quarter ended 30 September 2024 (Figures Finalised as at 2024/10/25)</t>
  </si>
  <si>
    <t>Northern Cape: Hantam (NC065) - Table C6 Quarterly Budget Statement - Financial Position ( Waste water management                             ) for 1st Quarter ended 30 September 2024 (Figures Finalised as at 2024/10/25)</t>
  </si>
  <si>
    <t>Northern Cape: Karoo Hoogland (NC066) - Table C6 Quarterly Budget Statement - Financial Position ( Waste water management                             ) for 1st Quarter ended 30 September 2024 (Figures Finalised as at 2024/10/25)</t>
  </si>
  <si>
    <t>Northern Cape: Khai-Ma (NC067) - Table C6 Quarterly Budget Statement - Financial Position ( Waste water management                             ) for 1st Quarter ended 30 September 2024 (Figures Finalised as at 2024/10/25)</t>
  </si>
  <si>
    <t>Northern Cape: Namakwa (DC6) - Table C6 Quarterly Budget Statement - Financial Position ( Waste water management                             ) for 1st Quarter ended 30 September 2024 (Figures Finalised as at 2024/10/25)</t>
  </si>
  <si>
    <t>Northern Cape: Ubuntu (NC071) - Table C6 Quarterly Budget Statement - Financial Position ( Waste water management                             ) for 1st Quarter ended 30 September 2024 (Figures Finalised as at 2024/10/25)</t>
  </si>
  <si>
    <t>Northern Cape: Umsobomvu (NC072) - Table C6 Quarterly Budget Statement - Financial Position ( Waste water management                             ) for 1st Quarter ended 30 September 2024 (Figures Finalised as at 2024/10/25)</t>
  </si>
  <si>
    <t>Northern Cape: Emthanjeni (NC073) - Table C6 Quarterly Budget Statement - Financial Position ( Waste water management                             ) for 1st Quarter ended 30 September 2024 (Figures Finalised as at 2024/10/25)</t>
  </si>
  <si>
    <t>Northern Cape: Kareeberg (NC074) - Table C6 Quarterly Budget Statement - Financial Position ( Waste water management                             ) for 1st Quarter ended 30 September 2024 (Figures Finalised as at 2024/10/25)</t>
  </si>
  <si>
    <t>Northern Cape: Renosterberg (NC075) - Table C6 Quarterly Budget Statement - Financial Position ( Waste water management                             ) for 1st Quarter ended 30 September 2024 (Figures Finalised as at 2024/10/25)</t>
  </si>
  <si>
    <t>Northern Cape: Thembelihle (NC076) - Table C6 Quarterly Budget Statement - Financial Position ( Waste water management                             ) for 1st Quarter ended 30 September 2024 (Figures Finalised as at 2024/10/25)</t>
  </si>
  <si>
    <t>Northern Cape: Siyathemba (NC077) - Table C6 Quarterly Budget Statement - Financial Position ( Waste water management                             ) for 1st Quarter ended 30 September 2024 (Figures Finalised as at 2024/10/25)</t>
  </si>
  <si>
    <t>Northern Cape: Siyancuma (NC078) - Table C6 Quarterly Budget Statement - Financial Position ( Waste water management                             ) for 1st Quarter ended 30 September 2024 (Figures Finalised as at 2024/10/25)</t>
  </si>
  <si>
    <t>Northern Cape: Pixley Ka Seme (NC) (DC7) - Table C6 Quarterly Budget Statement - Financial Position ( Waste water management                             ) for 1st Quarter ended 30 September 2024 (Figures Finalised as at 2024/10/25)</t>
  </si>
  <si>
    <t>Northern Cape: !Kai! Garib (NC082) - Table C6 Quarterly Budget Statement - Financial Position ( Waste water management                             ) for 1st Quarter ended 30 September 2024 (Figures Finalised as at 2024/10/25)</t>
  </si>
  <si>
    <t>Northern Cape: !Kheis (NC084) - Table C6 Quarterly Budget Statement - Financial Position ( Waste water management                             ) for 1st Quarter ended 30 September 2024 (Figures Finalised as at 2024/10/25)</t>
  </si>
  <si>
    <t>Northern Cape: Tsantsabane (NC085) - Table C6 Quarterly Budget Statement - Financial Position ( Waste water management                             ) for 1st Quarter ended 30 September 2024 (Figures Finalised as at 2024/10/25)</t>
  </si>
  <si>
    <t>Northern Cape: Kgatelopele (NC086) - Table C6 Quarterly Budget Statement - Financial Position ( Waste water management                             ) for 1st Quarter ended 30 September 2024 (Figures Finalised as at 2024/10/25)</t>
  </si>
  <si>
    <t>Northern Cape: Dawid Kruiper (NC087) - Table C6 Quarterly Budget Statement - Financial Position ( Waste water management                             ) for 1st Quarter ended 30 September 2024 (Figures Finalised as at 2024/10/25)</t>
  </si>
  <si>
    <t>Northern Cape: Z F Mgcawu (DC8) - Table C6 Quarterly Budget Statement - Financial Position ( Waste water management                             ) for 1st Quarter ended 30 September 2024 (Figures Finalised as at 2024/10/25)</t>
  </si>
  <si>
    <t>Northern Cape: Sol Plaatje (NC091) - Table C6 Quarterly Budget Statement - Financial Position ( Waste water management                             ) for 1st Quarter ended 30 September 2024 (Figures Finalised as at 2024/10/25)</t>
  </si>
  <si>
    <t>Northern Cape: Dikgatlong (NC092) - Table C6 Quarterly Budget Statement - Financial Position ( Waste water management                             ) for 1st Quarter ended 30 September 2024 (Figures Finalised as at 2024/10/25)</t>
  </si>
  <si>
    <t>Northern Cape: Magareng (NC093) - Table C6 Quarterly Budget Statement - Financial Position ( Waste water management                             ) for 1st Quarter ended 30 September 2024 (Figures Finalised as at 2024/10/25)</t>
  </si>
  <si>
    <t>Northern Cape: Phokwane (NC094) - Table C6 Quarterly Budget Statement - Financial Position ( Waste water management                             ) for 1st Quarter ended 30 September 2024 (Figures Finalised as at 2024/10/25)</t>
  </si>
  <si>
    <t>Northern Cape: Frances Baard (DC9) - Table C6 Quarterly Budget Statement - Financial Position ( Waste water management                             ) for 1st Quarter ended 30 September 2024 (Figures Finalised as at 2024/10/25)</t>
  </si>
  <si>
    <t>North West: Moretele (NW371) - Table C6 Quarterly Budget Statement - Financial Position ( Waste water management                             ) for 1st Quarter ended 30 September 2024 (Figures Finalised as at 2024/10/25)</t>
  </si>
  <si>
    <t>North West: Madibeng (NW372) - Table C6 Quarterly Budget Statement - Financial Position ( Waste water management                             ) for 1st Quarter ended 30 September 2024 (Figures Finalised as at 2024/10/25)</t>
  </si>
  <si>
    <t>North West: Rustenburg (NW373) - Table C6 Quarterly Budget Statement - Financial Position ( Waste water management                             ) for 1st Quarter ended 30 September 2024 (Figures Finalised as at 2024/10/25)</t>
  </si>
  <si>
    <t>North West: Kgetlengrivier (NW374) - Table C6 Quarterly Budget Statement - Financial Position ( Waste water management                             ) for 1st Quarter ended 30 September 2024 (Figures Finalised as at 2024/10/25)</t>
  </si>
  <si>
    <t>North West: Moses Kotane (NW375) - Table C6 Quarterly Budget Statement - Financial Position ( Waste water management                             ) for 1st Quarter ended 30 September 2024 (Figures Finalised as at 2024/10/25)</t>
  </si>
  <si>
    <t>North West: Bojanala Platinum (DC37) - Table C6 Quarterly Budget Statement - Financial Position ( Waste water management                             ) for 1st Quarter ended 30 September 2024 (Figures Finalised as at 2024/10/25)</t>
  </si>
  <si>
    <t>North West: Ratlou (NW381) - Table C6 Quarterly Budget Statement - Financial Position ( Waste water management                             ) for 1st Quarter ended 30 September 2024 (Figures Finalised as at 2024/10/25)</t>
  </si>
  <si>
    <t>North West: Tswaing (NW382) - Table C6 Quarterly Budget Statement - Financial Position ( Waste water management                             ) for 1st Quarter ended 30 September 2024 (Figures Finalised as at 2024/10/25)</t>
  </si>
  <si>
    <t>North West: Mafikeng (NW383) - Table C6 Quarterly Budget Statement - Financial Position ( Waste water management                             ) for 1st Quarter ended 30 September 2024 (Figures Finalised as at 2024/10/25)</t>
  </si>
  <si>
    <t>North West: Ditsobotla (NW384) - Table C6 Quarterly Budget Statement - Financial Position ( Waste water management                             ) for 1st Quarter ended 30 September 2024 (Figures Finalised as at 2024/10/25)</t>
  </si>
  <si>
    <t>North West: Ramotshere Moiloa (NW385) - Table C6 Quarterly Budget Statement - Financial Position ( Waste water management                             ) for 1st Quarter ended 30 September 2024 (Figures Finalised as at 2024/10/25)</t>
  </si>
  <si>
    <t>North West: Ngaka Modiri Molema (DC38) - Table C6 Quarterly Budget Statement - Financial Position ( Waste water management                             ) for 1st Quarter ended 30 September 2024 (Figures Finalised as at 2024/10/25)</t>
  </si>
  <si>
    <t>North West: Naledi (NW) (NW392) - Table C6 Quarterly Budget Statement - Financial Position ( Waste water management                             ) for 1st Quarter ended 30 September 2024 (Figures Finalised as at 2024/10/25)</t>
  </si>
  <si>
    <t>North West: Mamusa (NW393) - Table C6 Quarterly Budget Statement - Financial Position ( Waste water management                             ) for 1st Quarter ended 30 September 2024 (Figures Finalised as at 2024/10/25)</t>
  </si>
  <si>
    <t>North West: Greater Taung (NW394) - Table C6 Quarterly Budget Statement - Financial Position ( Waste water management                             ) for 1st Quarter ended 30 September 2024 (Figures Finalised as at 2024/10/25)</t>
  </si>
  <si>
    <t>North West: Lekwa-Teemane (NW396) - Table C6 Quarterly Budget Statement - Financial Position ( Waste water management                             ) for 1st Quarter ended 30 September 2024 (Figures Finalised as at 2024/10/25)</t>
  </si>
  <si>
    <t>North West: Kagisano-Molopo (NW397) - Table C6 Quarterly Budget Statement - Financial Position ( Waste water management                             ) for 1st Quarter ended 30 September 2024 (Figures Finalised as at 2024/10/25)</t>
  </si>
  <si>
    <t>North West: Dr Ruth Segomotsi Mompati (DC39) - Table C6 Quarterly Budget Statement - Financial Position ( Waste water management                             ) for 1st Quarter ended 30 September 2024 (Figures Finalised as at 2024/10/25)</t>
  </si>
  <si>
    <t>North West: City of Matlosana (NW403) - Table C6 Quarterly Budget Statement - Financial Position ( Waste water management                             ) for 1st Quarter ended 30 September 2024 (Figures Finalised as at 2024/10/25)</t>
  </si>
  <si>
    <t>North West: Maquassi Hills (NW404) - Table C6 Quarterly Budget Statement - Financial Position ( Waste water management                             ) for 1st Quarter ended 30 September 2024 (Figures Finalised as at 2024/10/25)</t>
  </si>
  <si>
    <t>North West: J B Marks (NW405) - Table C6 Quarterly Budget Statement - Financial Position ( Waste water management                             ) for 1st Quarter ended 30 September 2024 (Figures Finalised as at 2024/10/25)</t>
  </si>
  <si>
    <t>North West: Dr Kenneth Kaunda (DC40) - Table C6 Quarterly Budget Statement - Financial Position ( Waste water management                             ) for 1st Quarter ended 30 September 2024 (Figures Finalised as at 2024/10/25)</t>
  </si>
  <si>
    <t>Western Cape: Cape Town (CPT) - Table C6 Quarterly Budget Statement - Financial Position ( Waste water management                             ) for 1st Quarter ended 30 September 2024 (Figures Finalised as at 2024/10/25)</t>
  </si>
  <si>
    <t>Western Cape: Matzikama (WC011) - Table C6 Quarterly Budget Statement - Financial Position ( Waste water management                             ) for 1st Quarter ended 30 September 2024 (Figures Finalised as at 2024/10/25)</t>
  </si>
  <si>
    <t>Western Cape: Cederberg (WC012) - Table C6 Quarterly Budget Statement - Financial Position ( Waste water management                             ) for 1st Quarter ended 30 September 2024 (Figures Finalised as at 2024/10/25)</t>
  </si>
  <si>
    <t>Western Cape: Bergrivier (WC013) - Table C6 Quarterly Budget Statement - Financial Position ( Waste water management                             ) for 1st Quarter ended 30 September 2024 (Figures Finalised as at 2024/10/25)</t>
  </si>
  <si>
    <t>Western Cape: Saldanha Bay (WC014) - Table C6 Quarterly Budget Statement - Financial Position ( Waste water management                             ) for 1st Quarter ended 30 September 2024 (Figures Finalised as at 2024/10/25)</t>
  </si>
  <si>
    <t>Western Cape: Swartland (WC015) - Table C6 Quarterly Budget Statement - Financial Position ( Waste water management                             ) for 1st Quarter ended 30 September 2024 (Figures Finalised as at 2024/10/25)</t>
  </si>
  <si>
    <t>Western Cape: West Coast (DC1) - Table C6 Quarterly Budget Statement - Financial Position ( Waste water management                             ) for 1st Quarter ended 30 September 2024 (Figures Finalised as at 2024/10/25)</t>
  </si>
  <si>
    <t>Western Cape: Witzenberg (WC022) - Table C6 Quarterly Budget Statement - Financial Position ( Waste water management                             ) for 1st Quarter ended 30 September 2024 (Figures Finalised as at 2024/10/25)</t>
  </si>
  <si>
    <t>Western Cape: Drakenstein (WC023) - Table C6 Quarterly Budget Statement - Financial Position ( Waste water management                             ) for 1st Quarter ended 30 September 2024 (Figures Finalised as at 2024/10/25)</t>
  </si>
  <si>
    <t>Western Cape: Stellenbosch (WC024) - Table C6 Quarterly Budget Statement - Financial Position ( Waste water management                             ) for 1st Quarter ended 30 September 2024 (Figures Finalised as at 2024/10/25)</t>
  </si>
  <si>
    <t>Western Cape: Breede Valley (WC025) - Table C6 Quarterly Budget Statement - Financial Position ( Waste water management                             ) for 1st Quarter ended 30 September 2024 (Figures Finalised as at 2024/10/25)</t>
  </si>
  <si>
    <t>Western Cape: Langeberg (WC026) - Table C6 Quarterly Budget Statement - Financial Position ( Waste water management                             ) for 1st Quarter ended 30 September 2024 (Figures Finalised as at 2024/10/25)</t>
  </si>
  <si>
    <t>Western Cape: Cape Winelands DM (DC2) - Table C6 Quarterly Budget Statement - Financial Position ( Waste water management                             ) for 1st Quarter ended 30 September 2024 (Figures Finalised as at 2024/10/25)</t>
  </si>
  <si>
    <t>Western Cape: Theewaterskloof (WC031) - Table C6 Quarterly Budget Statement - Financial Position ( Waste water management                             ) for 1st Quarter ended 30 September 2024 (Figures Finalised as at 2024/10/25)</t>
  </si>
  <si>
    <t>Western Cape: Overstrand (WC032) - Table C6 Quarterly Budget Statement - Financial Position ( Waste water management                             ) for 1st Quarter ended 30 September 2024 (Figures Finalised as at 2024/10/25)</t>
  </si>
  <si>
    <t>Western Cape: Cape Agulhas (WC033) - Table C6 Quarterly Budget Statement - Financial Position ( Waste water management                             ) for 1st Quarter ended 30 September 2024 (Figures Finalised as at 2024/10/25)</t>
  </si>
  <si>
    <t>Western Cape: Swellendam (WC034) - Table C6 Quarterly Budget Statement - Financial Position ( Waste water management                             ) for 1st Quarter ended 30 September 2024 (Figures Finalised as at 2024/10/25)</t>
  </si>
  <si>
    <t>Western Cape: Overberg (DC3) - Table C6 Quarterly Budget Statement - Financial Position ( Waste water management                             ) for 1st Quarter ended 30 September 2024 (Figures Finalised as at 2024/10/25)</t>
  </si>
  <si>
    <t>Western Cape: Kannaland (WC041) - Table C6 Quarterly Budget Statement - Financial Position ( Waste water management                             ) for 1st Quarter ended 30 September 2024 (Figures Finalised as at 2024/10/25)</t>
  </si>
  <si>
    <t>Western Cape: Hessequa (WC042) - Table C6 Quarterly Budget Statement - Financial Position ( Waste water management                             ) for 1st Quarter ended 30 September 2024 (Figures Finalised as at 2024/10/25)</t>
  </si>
  <si>
    <t>Western Cape: Mossel Bay (WC043) - Table C6 Quarterly Budget Statement - Financial Position ( Waste water management                             ) for 1st Quarter ended 30 September 2024 (Figures Finalised as at 2024/10/25)</t>
  </si>
  <si>
    <t>Western Cape: George (WC044) - Table C6 Quarterly Budget Statement - Financial Position ( Waste water management                             ) for 1st Quarter ended 30 September 2024 (Figures Finalised as at 2024/10/25)</t>
  </si>
  <si>
    <t>Western Cape: Oudtshoorn (WC045) - Table C6 Quarterly Budget Statement - Financial Position ( Waste water management                             ) for 1st Quarter ended 30 September 2024 (Figures Finalised as at 2024/10/25)</t>
  </si>
  <si>
    <t>Western Cape: Bitou (WC047) - Table C6 Quarterly Budget Statement - Financial Position ( Waste water management                             ) for 1st Quarter ended 30 September 2024 (Figures Finalised as at 2024/10/25)</t>
  </si>
  <si>
    <t>Western Cape: Knysna (WC048) - Table C6 Quarterly Budget Statement - Financial Position ( Waste water management                             ) for 1st Quarter ended 30 September 2024 (Figures Finalised as at 2024/10/25)</t>
  </si>
  <si>
    <t>Western Cape: Garden Route (DC4) - Table C6 Quarterly Budget Statement - Financial Position ( Waste water management                             ) for 1st Quarter ended 30 September 2024 (Figures Finalised as at 2024/10/25)</t>
  </si>
  <si>
    <t>Western Cape: Laingsburg (WC051) - Table C6 Quarterly Budget Statement - Financial Position ( Waste water management                             ) for 1st Quarter ended 30 September 2024 (Figures Finalised as at 2024/10/25)</t>
  </si>
  <si>
    <t>Western Cape: Prince Albert (WC052) - Table C6 Quarterly Budget Statement - Financial Position ( Waste water management                             ) for 1st Quarter ended 30 September 2024 (Figures Finalised as at 2024/10/25)</t>
  </si>
  <si>
    <t>Western Cape: Beaufort West (WC053) - Table C6 Quarterly Budget Statement - Financial Position ( Waste water management                             ) for 1st Quarter ended 30 September 2024 (Figures Finalised as at 2024/10/25)</t>
  </si>
  <si>
    <t>Western Cape: Central Karoo (DC5)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</si>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</sst>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851856461</v>
      </c>
      <c r="D6" s="18"/>
      <c r="E6" s="19">
        <v>7423887927</v>
      </c>
      <c r="F6" s="20">
        <v>7627182971</v>
      </c>
      <c r="G6" s="20">
        <v>1345115064</v>
      </c>
      <c r="H6" s="20">
        <v>29417356</v>
      </c>
      <c r="I6" s="20">
        <v>-733011156</v>
      </c>
      <c r="J6" s="20">
        <v>641521264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641521264</v>
      </c>
      <c r="X6" s="20">
        <v>2860706750</v>
      </c>
      <c r="Y6" s="20">
        <v>-2219185486</v>
      </c>
      <c r="Z6" s="21">
        <v>-77.574728203091766</v>
      </c>
      <c r="AA6" s="22">
        <v>7627182971</v>
      </c>
    </row>
    <row r="7" spans="1:27" ht="13.5" x14ac:dyDescent="0.25">
      <c r="A7" s="23" t="s">
        <v>35</v>
      </c>
      <c r="B7" s="17" t="s">
        <v>32</v>
      </c>
      <c r="C7" s="18">
        <v>5262229383</v>
      </c>
      <c r="D7" s="18"/>
      <c r="E7" s="19">
        <v>5785402936</v>
      </c>
      <c r="F7" s="20">
        <v>5782514492</v>
      </c>
      <c r="G7" s="20">
        <v>4303915075</v>
      </c>
      <c r="H7" s="20">
        <v>-209729972</v>
      </c>
      <c r="I7" s="20">
        <v>579242256</v>
      </c>
      <c r="J7" s="20">
        <v>4673427359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4673427359</v>
      </c>
      <c r="X7" s="20">
        <v>2430356446</v>
      </c>
      <c r="Y7" s="20">
        <v>2243070913</v>
      </c>
      <c r="Z7" s="21">
        <v>92.293906792633493</v>
      </c>
      <c r="AA7" s="22">
        <v>5782514492</v>
      </c>
    </row>
    <row r="8" spans="1:27" ht="13.5" x14ac:dyDescent="0.25">
      <c r="A8" s="23" t="s">
        <v>36</v>
      </c>
      <c r="B8" s="17" t="s">
        <v>32</v>
      </c>
      <c r="C8" s="18">
        <v>-454781629</v>
      </c>
      <c r="D8" s="18"/>
      <c r="E8" s="19">
        <v>-15222023</v>
      </c>
      <c r="F8" s="20">
        <v>-13768192</v>
      </c>
      <c r="G8" s="20">
        <v>41074305</v>
      </c>
      <c r="H8" s="20">
        <v>21594901</v>
      </c>
      <c r="I8" s="20">
        <v>3044871</v>
      </c>
      <c r="J8" s="20">
        <v>65714077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65714077</v>
      </c>
      <c r="X8" s="20">
        <v>12912565</v>
      </c>
      <c r="Y8" s="20">
        <v>52801512</v>
      </c>
      <c r="Z8" s="21">
        <v>408.91574989167526</v>
      </c>
      <c r="AA8" s="22">
        <v>-13768192</v>
      </c>
    </row>
    <row r="9" spans="1:27" ht="13.5" x14ac:dyDescent="0.25">
      <c r="A9" s="23" t="s">
        <v>37</v>
      </c>
      <c r="B9" s="17" t="s">
        <v>32</v>
      </c>
      <c r="C9" s="18">
        <v>-295727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-9373</v>
      </c>
      <c r="X9" s="20"/>
      <c r="Y9" s="20">
        <v>-9373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55342377</v>
      </c>
      <c r="D10" s="18"/>
      <c r="E10" s="19">
        <v>-49241682</v>
      </c>
      <c r="F10" s="20">
        <v>-48461281</v>
      </c>
      <c r="G10" s="20">
        <v>-139345634</v>
      </c>
      <c r="H10" s="20">
        <v>12166436</v>
      </c>
      <c r="I10" s="20">
        <v>-24455979</v>
      </c>
      <c r="J10" s="20">
        <v>-151635177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-151635177</v>
      </c>
      <c r="X10" s="20">
        <v>30399973</v>
      </c>
      <c r="Y10" s="20">
        <v>-182035150</v>
      </c>
      <c r="Z10" s="21">
        <v>-598.80036735558951</v>
      </c>
      <c r="AA10" s="22">
        <v>-48461281</v>
      </c>
    </row>
    <row r="11" spans="1:27" ht="13.5" x14ac:dyDescent="0.25">
      <c r="A11" s="23" t="s">
        <v>39</v>
      </c>
      <c r="B11" s="17" t="s">
        <v>32</v>
      </c>
      <c r="C11" s="18">
        <v>1085082245</v>
      </c>
      <c r="D11" s="18"/>
      <c r="E11" s="19">
        <v>280261414</v>
      </c>
      <c r="F11" s="20">
        <v>280353817</v>
      </c>
      <c r="G11" s="24">
        <v>906060666</v>
      </c>
      <c r="H11" s="24">
        <v>-125454983</v>
      </c>
      <c r="I11" s="24">
        <v>333445751</v>
      </c>
      <c r="J11" s="20">
        <v>1114051434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1114051434</v>
      </c>
      <c r="X11" s="20">
        <v>171826667</v>
      </c>
      <c r="Y11" s="24">
        <v>942224767</v>
      </c>
      <c r="Z11" s="25">
        <v>548.35770456980356</v>
      </c>
      <c r="AA11" s="26">
        <v>280353817</v>
      </c>
    </row>
    <row r="12" spans="1:27" ht="13.5" x14ac:dyDescent="0.25">
      <c r="A12" s="23" t="s">
        <v>40</v>
      </c>
      <c r="B12" s="17" t="s">
        <v>32</v>
      </c>
      <c r="C12" s="18">
        <v>1017322368</v>
      </c>
      <c r="D12" s="18"/>
      <c r="E12" s="19">
        <v>273297164</v>
      </c>
      <c r="F12" s="20">
        <v>273297164</v>
      </c>
      <c r="G12" s="20">
        <v>843192985</v>
      </c>
      <c r="H12" s="20">
        <v>26975920</v>
      </c>
      <c r="I12" s="20">
        <v>104559433</v>
      </c>
      <c r="J12" s="20">
        <v>974728338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974728338</v>
      </c>
      <c r="X12" s="20">
        <v>62616086</v>
      </c>
      <c r="Y12" s="20">
        <v>912112252</v>
      </c>
      <c r="Z12" s="21">
        <v>1456.6740118505652</v>
      </c>
      <c r="AA12" s="22">
        <v>273297164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7816755478</v>
      </c>
      <c r="D13" s="29">
        <f>SUM(D6:D12)</f>
        <v>0</v>
      </c>
      <c r="E13" s="30">
        <f t="shared" si="0"/>
        <v>13698385736</v>
      </c>
      <c r="F13" s="31">
        <f t="shared" si="0"/>
        <v>13901118971</v>
      </c>
      <c r="G13" s="31">
        <f t="shared" si="0"/>
        <v>7300009251</v>
      </c>
      <c r="H13" s="31">
        <f t="shared" si="0"/>
        <v>-245033389</v>
      </c>
      <c r="I13" s="31">
        <f t="shared" si="0"/>
        <v>262822060</v>
      </c>
      <c r="J13" s="31">
        <f t="shared" si="0"/>
        <v>7317797922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7317797922</v>
      </c>
      <c r="X13" s="31">
        <f t="shared" si="0"/>
        <v>5568818487</v>
      </c>
      <c r="Y13" s="31">
        <f t="shared" si="0"/>
        <v>1748979435</v>
      </c>
      <c r="Z13" s="32">
        <f>+IF(X13&lt;&gt;0,+(Y13/X13)*100,0)</f>
        <v>31.406651861303519</v>
      </c>
      <c r="AA13" s="33">
        <f>SUM(AA6:AA12)</f>
        <v>13901118971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9817225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9817225</v>
      </c>
      <c r="X15" s="20">
        <v>2342217</v>
      </c>
      <c r="Y15" s="20">
        <v>7475008</v>
      </c>
      <c r="Z15" s="21">
        <v>319.14241934030878</v>
      </c>
      <c r="AA15" s="22">
        <v>9368849</v>
      </c>
    </row>
    <row r="16" spans="1:27" ht="13.5" x14ac:dyDescent="0.25">
      <c r="A16" s="23" t="s">
        <v>44</v>
      </c>
      <c r="B16" s="17" t="s">
        <v>32</v>
      </c>
      <c r="C16" s="18">
        <v>47985833</v>
      </c>
      <c r="D16" s="18"/>
      <c r="E16" s="19">
        <v>-15173441</v>
      </c>
      <c r="F16" s="20">
        <v>-15173441</v>
      </c>
      <c r="G16" s="20">
        <v>-6150977</v>
      </c>
      <c r="H16" s="20">
        <v>51576848</v>
      </c>
      <c r="I16" s="20"/>
      <c r="J16" s="20">
        <v>45425871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45425871</v>
      </c>
      <c r="X16" s="20">
        <v>-3750000</v>
      </c>
      <c r="Y16" s="20">
        <v>49175871</v>
      </c>
      <c r="Z16" s="21">
        <v>-1311.3565599999999</v>
      </c>
      <c r="AA16" s="22">
        <v>-15173441</v>
      </c>
    </row>
    <row r="17" spans="1:27" ht="13.5" x14ac:dyDescent="0.25">
      <c r="A17" s="23" t="s">
        <v>45</v>
      </c>
      <c r="B17" s="17" t="s">
        <v>32</v>
      </c>
      <c r="C17" s="18">
        <v>42646531910</v>
      </c>
      <c r="D17" s="18"/>
      <c r="E17" s="19">
        <v>30542994905</v>
      </c>
      <c r="F17" s="20">
        <v>31570814672</v>
      </c>
      <c r="G17" s="24">
        <v>23371334021</v>
      </c>
      <c r="H17" s="24">
        <v>1540217693</v>
      </c>
      <c r="I17" s="24">
        <v>10522122449</v>
      </c>
      <c r="J17" s="20">
        <v>35433674163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35433674163</v>
      </c>
      <c r="X17" s="20">
        <v>13751278237</v>
      </c>
      <c r="Y17" s="24">
        <v>21682395926</v>
      </c>
      <c r="Z17" s="25">
        <v>157.67549425085491</v>
      </c>
      <c r="AA17" s="26">
        <v>31570814672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49485</v>
      </c>
      <c r="D20" s="18"/>
      <c r="E20" s="19">
        <v>41972</v>
      </c>
      <c r="F20" s="20">
        <v>41972</v>
      </c>
      <c r="G20" s="20">
        <v>41971</v>
      </c>
      <c r="H20" s="20"/>
      <c r="I20" s="20">
        <v>7513</v>
      </c>
      <c r="J20" s="20">
        <v>49484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49484</v>
      </c>
      <c r="X20" s="20">
        <v>10494</v>
      </c>
      <c r="Y20" s="20">
        <v>38990</v>
      </c>
      <c r="Z20" s="21">
        <v>371.54564513055078</v>
      </c>
      <c r="AA20" s="22">
        <v>41972</v>
      </c>
    </row>
    <row r="21" spans="1:27" ht="13.5" x14ac:dyDescent="0.25">
      <c r="A21" s="23" t="s">
        <v>49</v>
      </c>
      <c r="B21" s="17" t="s">
        <v>32</v>
      </c>
      <c r="C21" s="18">
        <v>43513900</v>
      </c>
      <c r="D21" s="18"/>
      <c r="E21" s="19">
        <v>48145192</v>
      </c>
      <c r="F21" s="20">
        <v>48145192</v>
      </c>
      <c r="G21" s="20">
        <v>40970895</v>
      </c>
      <c r="H21" s="20">
        <v>-1236022</v>
      </c>
      <c r="I21" s="20">
        <v>3133004</v>
      </c>
      <c r="J21" s="20">
        <v>42867877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42867877</v>
      </c>
      <c r="X21" s="20">
        <v>38282274</v>
      </c>
      <c r="Y21" s="20">
        <v>4585603</v>
      </c>
      <c r="Z21" s="21">
        <v>11.978397626013544</v>
      </c>
      <c r="AA21" s="22">
        <v>48145192</v>
      </c>
    </row>
    <row r="22" spans="1:27" ht="13.5" x14ac:dyDescent="0.25">
      <c r="A22" s="23" t="s">
        <v>35</v>
      </c>
      <c r="B22" s="17" t="s">
        <v>32</v>
      </c>
      <c r="C22" s="18">
        <v>1203605</v>
      </c>
      <c r="D22" s="18"/>
      <c r="E22" s="19"/>
      <c r="F22" s="20"/>
      <c r="G22" s="20">
        <v>935728</v>
      </c>
      <c r="H22" s="20">
        <v>267877</v>
      </c>
      <c r="I22" s="20"/>
      <c r="J22" s="20">
        <v>1203605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1203605</v>
      </c>
      <c r="X22" s="20"/>
      <c r="Y22" s="20">
        <v>1203605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42749101958</v>
      </c>
      <c r="D25" s="29">
        <f t="shared" ref="D25:Y25" si="1">SUM(D15:D24)</f>
        <v>0</v>
      </c>
      <c r="E25" s="35">
        <f t="shared" si="1"/>
        <v>30585377477</v>
      </c>
      <c r="F25" s="36">
        <f t="shared" si="1"/>
        <v>31613197244</v>
      </c>
      <c r="G25" s="36">
        <f t="shared" si="1"/>
        <v>23416948863</v>
      </c>
      <c r="H25" s="36">
        <f t="shared" si="1"/>
        <v>1590826396</v>
      </c>
      <c r="I25" s="36">
        <f t="shared" si="1"/>
        <v>10525262966</v>
      </c>
      <c r="J25" s="36">
        <f t="shared" si="1"/>
        <v>35533038225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35533038225</v>
      </c>
      <c r="X25" s="36">
        <f t="shared" si="1"/>
        <v>13788163222</v>
      </c>
      <c r="Y25" s="36">
        <f t="shared" si="1"/>
        <v>21744875003</v>
      </c>
      <c r="Z25" s="37">
        <f>+IF(X25&lt;&gt;0,+(Y25/X25)*100,0)</f>
        <v>157.70682905975829</v>
      </c>
      <c r="AA25" s="38">
        <f>SUM(AA15:AA24)</f>
        <v>31613197244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50565857436</v>
      </c>
      <c r="D26" s="29">
        <f>+D13+D25</f>
        <v>0</v>
      </c>
      <c r="E26" s="30">
        <f t="shared" si="2"/>
        <v>44283763213</v>
      </c>
      <c r="F26" s="31">
        <f t="shared" si="2"/>
        <v>45514316215</v>
      </c>
      <c r="G26" s="31">
        <f t="shared" si="2"/>
        <v>30716958114</v>
      </c>
      <c r="H26" s="31">
        <f t="shared" si="2"/>
        <v>1345793007</v>
      </c>
      <c r="I26" s="31">
        <f t="shared" si="2"/>
        <v>10788085026</v>
      </c>
      <c r="J26" s="31">
        <f t="shared" si="2"/>
        <v>42850836147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42850836147</v>
      </c>
      <c r="X26" s="31">
        <f t="shared" si="2"/>
        <v>19356981709</v>
      </c>
      <c r="Y26" s="31">
        <f t="shared" si="2"/>
        <v>23493854438</v>
      </c>
      <c r="Z26" s="32">
        <f>+IF(X26&lt;&gt;0,+(Y26/X26)*100,0)</f>
        <v>121.37147614845638</v>
      </c>
      <c r="AA26" s="33">
        <f>+AA13+AA25</f>
        <v>45514316215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-75599842</v>
      </c>
      <c r="D30" s="18"/>
      <c r="E30" s="19">
        <v>244372904</v>
      </c>
      <c r="F30" s="20">
        <v>244372904</v>
      </c>
      <c r="G30" s="20">
        <v>-238958075</v>
      </c>
      <c r="H30" s="20">
        <v>37263771</v>
      </c>
      <c r="I30" s="20">
        <v>7627577</v>
      </c>
      <c r="J30" s="20">
        <v>-194066727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-194066727</v>
      </c>
      <c r="X30" s="20">
        <v>65059240</v>
      </c>
      <c r="Y30" s="20">
        <v>-259125967</v>
      </c>
      <c r="Z30" s="21">
        <v>-398.29233633838948</v>
      </c>
      <c r="AA30" s="22">
        <v>244372904</v>
      </c>
    </row>
    <row r="31" spans="1:27" ht="13.5" x14ac:dyDescent="0.25">
      <c r="A31" s="23" t="s">
        <v>58</v>
      </c>
      <c r="B31" s="39" t="s">
        <v>32</v>
      </c>
      <c r="C31" s="18">
        <v>-16574580</v>
      </c>
      <c r="D31" s="18"/>
      <c r="E31" s="19">
        <v>54594156</v>
      </c>
      <c r="F31" s="20">
        <v>54594156</v>
      </c>
      <c r="G31" s="20">
        <v>-17124144</v>
      </c>
      <c r="H31" s="20">
        <v>-96446</v>
      </c>
      <c r="I31" s="20">
        <v>3378871</v>
      </c>
      <c r="J31" s="20">
        <v>-13841719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-13841719</v>
      </c>
      <c r="X31" s="20">
        <v>65798697</v>
      </c>
      <c r="Y31" s="20">
        <v>-79640416</v>
      </c>
      <c r="Z31" s="21">
        <v>-121.03646368559549</v>
      </c>
      <c r="AA31" s="22">
        <v>54594156</v>
      </c>
    </row>
    <row r="32" spans="1:27" ht="13.5" x14ac:dyDescent="0.25">
      <c r="A32" s="23" t="s">
        <v>59</v>
      </c>
      <c r="B32" s="17" t="s">
        <v>32</v>
      </c>
      <c r="C32" s="18">
        <v>6258779692</v>
      </c>
      <c r="D32" s="18"/>
      <c r="E32" s="19">
        <v>1674298173</v>
      </c>
      <c r="F32" s="20">
        <v>1682723486</v>
      </c>
      <c r="G32" s="20">
        <v>-151281183</v>
      </c>
      <c r="H32" s="20">
        <v>737110490</v>
      </c>
      <c r="I32" s="20">
        <v>872903662</v>
      </c>
      <c r="J32" s="20">
        <v>1458732969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1458732969</v>
      </c>
      <c r="X32" s="20">
        <v>476270143</v>
      </c>
      <c r="Y32" s="20">
        <v>982462826</v>
      </c>
      <c r="Z32" s="21">
        <v>206.28268230536554</v>
      </c>
      <c r="AA32" s="22">
        <v>1682723486</v>
      </c>
    </row>
    <row r="33" spans="1:27" ht="13.5" x14ac:dyDescent="0.25">
      <c r="A33" s="23" t="s">
        <v>60</v>
      </c>
      <c r="B33" s="17" t="s">
        <v>32</v>
      </c>
      <c r="C33" s="18">
        <v>-808342003</v>
      </c>
      <c r="D33" s="18"/>
      <c r="E33" s="19">
        <v>-325553505</v>
      </c>
      <c r="F33" s="20">
        <v>-290755882</v>
      </c>
      <c r="G33" s="20">
        <v>-476268093</v>
      </c>
      <c r="H33" s="20">
        <v>-104825125</v>
      </c>
      <c r="I33" s="20">
        <v>-166008729</v>
      </c>
      <c r="J33" s="20">
        <v>-747101947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-747101947</v>
      </c>
      <c r="X33" s="20">
        <v>-22006734</v>
      </c>
      <c r="Y33" s="20">
        <v>-725095213</v>
      </c>
      <c r="Z33" s="21">
        <v>3294.8787993711376</v>
      </c>
      <c r="AA33" s="22">
        <v>-290755882</v>
      </c>
    </row>
    <row r="34" spans="1:27" ht="13.5" x14ac:dyDescent="0.25">
      <c r="A34" s="23" t="s">
        <v>61</v>
      </c>
      <c r="B34" s="17" t="s">
        <v>32</v>
      </c>
      <c r="C34" s="18">
        <v>75389370</v>
      </c>
      <c r="D34" s="18"/>
      <c r="E34" s="19">
        <v>36227455</v>
      </c>
      <c r="F34" s="20">
        <v>36227455</v>
      </c>
      <c r="G34" s="20">
        <v>10124637</v>
      </c>
      <c r="H34" s="20">
        <v>13892729</v>
      </c>
      <c r="I34" s="20">
        <v>1233083</v>
      </c>
      <c r="J34" s="20">
        <v>25250449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25250449</v>
      </c>
      <c r="X34" s="20">
        <v>-2315938</v>
      </c>
      <c r="Y34" s="20">
        <v>27566387</v>
      </c>
      <c r="Z34" s="21">
        <v>-1190.2903704676032</v>
      </c>
      <c r="AA34" s="22">
        <v>36227455</v>
      </c>
    </row>
    <row r="35" spans="1:27" ht="13.5" x14ac:dyDescent="0.25">
      <c r="A35" s="23" t="s">
        <v>39</v>
      </c>
      <c r="B35" s="17" t="s">
        <v>32</v>
      </c>
      <c r="C35" s="18">
        <v>1456420970</v>
      </c>
      <c r="D35" s="18"/>
      <c r="E35" s="19">
        <v>490823748</v>
      </c>
      <c r="F35" s="20">
        <v>500932047</v>
      </c>
      <c r="G35" s="20">
        <v>1371292322</v>
      </c>
      <c r="H35" s="20">
        <v>70976480</v>
      </c>
      <c r="I35" s="20">
        <v>-125297328</v>
      </c>
      <c r="J35" s="20">
        <v>1316971474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1316971474</v>
      </c>
      <c r="X35" s="20">
        <v>279625421</v>
      </c>
      <c r="Y35" s="20">
        <v>1037346053</v>
      </c>
      <c r="Z35" s="21">
        <v>370.97701964657927</v>
      </c>
      <c r="AA35" s="22">
        <v>500932047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6890073607</v>
      </c>
      <c r="D37" s="29">
        <f t="shared" ref="D37:Y37" si="3">SUM(D29:D36)</f>
        <v>0</v>
      </c>
      <c r="E37" s="30">
        <f t="shared" si="3"/>
        <v>2174762931</v>
      </c>
      <c r="F37" s="31">
        <f t="shared" si="3"/>
        <v>2228094166</v>
      </c>
      <c r="G37" s="31">
        <f t="shared" si="3"/>
        <v>497785464</v>
      </c>
      <c r="H37" s="31">
        <f t="shared" si="3"/>
        <v>754321899</v>
      </c>
      <c r="I37" s="31">
        <f t="shared" si="3"/>
        <v>593837136</v>
      </c>
      <c r="J37" s="31">
        <f t="shared" si="3"/>
        <v>1845944499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1845944499</v>
      </c>
      <c r="X37" s="31">
        <f t="shared" si="3"/>
        <v>862430829</v>
      </c>
      <c r="Y37" s="31">
        <f t="shared" si="3"/>
        <v>983513670</v>
      </c>
      <c r="Z37" s="32">
        <f>+IF(X37&lt;&gt;0,+(Y37/X37)*100,0)</f>
        <v>114.03971622169364</v>
      </c>
      <c r="AA37" s="33">
        <f>SUM(AA29:AA36)</f>
        <v>2228094166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982970376</v>
      </c>
      <c r="D39" s="18"/>
      <c r="E39" s="19">
        <v>388225531</v>
      </c>
      <c r="F39" s="20">
        <v>388225531</v>
      </c>
      <c r="G39" s="20">
        <v>787367600</v>
      </c>
      <c r="H39" s="20">
        <v>13366201</v>
      </c>
      <c r="I39" s="20">
        <v>108501657</v>
      </c>
      <c r="J39" s="20">
        <v>909235458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909235458</v>
      </c>
      <c r="X39" s="20">
        <v>120395757</v>
      </c>
      <c r="Y39" s="20">
        <v>788839701</v>
      </c>
      <c r="Z39" s="21">
        <v>655.2055659237227</v>
      </c>
      <c r="AA39" s="22">
        <v>388225531</v>
      </c>
    </row>
    <row r="40" spans="1:27" ht="13.5" x14ac:dyDescent="0.25">
      <c r="A40" s="23" t="s">
        <v>61</v>
      </c>
      <c r="B40" s="17" t="s">
        <v>32</v>
      </c>
      <c r="C40" s="18">
        <v>169915134</v>
      </c>
      <c r="D40" s="18"/>
      <c r="E40" s="19">
        <v>47730833</v>
      </c>
      <c r="F40" s="20">
        <v>47730833</v>
      </c>
      <c r="G40" s="20">
        <v>64737624</v>
      </c>
      <c r="H40" s="20">
        <v>56380</v>
      </c>
      <c r="I40" s="20">
        <v>8909</v>
      </c>
      <c r="J40" s="20">
        <v>64802913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64802913</v>
      </c>
      <c r="X40" s="20">
        <v>13238454</v>
      </c>
      <c r="Y40" s="20">
        <v>51564459</v>
      </c>
      <c r="Z40" s="21">
        <v>389.50514161245718</v>
      </c>
      <c r="AA40" s="22">
        <v>47730833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112502506</v>
      </c>
      <c r="D42" s="18"/>
      <c r="E42" s="19">
        <v>7553605</v>
      </c>
      <c r="F42" s="20">
        <v>7553605</v>
      </c>
      <c r="G42" s="20">
        <v>4485413</v>
      </c>
      <c r="H42" s="20">
        <v>1061646</v>
      </c>
      <c r="I42" s="20">
        <v>64488</v>
      </c>
      <c r="J42" s="20">
        <v>5611547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5611547</v>
      </c>
      <c r="X42" s="20">
        <v>4959482</v>
      </c>
      <c r="Y42" s="20">
        <v>652065</v>
      </c>
      <c r="Z42" s="21">
        <v>13.147844875735007</v>
      </c>
      <c r="AA42" s="22">
        <v>7553605</v>
      </c>
    </row>
    <row r="43" spans="1:27" ht="13.5" x14ac:dyDescent="0.25">
      <c r="A43" s="27" t="s">
        <v>67</v>
      </c>
      <c r="B43" s="34" t="s">
        <v>32</v>
      </c>
      <c r="C43" s="29">
        <f>SUM(C39:C42)</f>
        <v>1265388016</v>
      </c>
      <c r="D43" s="29">
        <f t="shared" ref="D43:Y43" si="4">SUM(D39:D42)</f>
        <v>0</v>
      </c>
      <c r="E43" s="35">
        <f t="shared" si="4"/>
        <v>443509969</v>
      </c>
      <c r="F43" s="36">
        <f t="shared" si="4"/>
        <v>443509969</v>
      </c>
      <c r="G43" s="36">
        <f t="shared" si="4"/>
        <v>856590637</v>
      </c>
      <c r="H43" s="36">
        <f t="shared" si="4"/>
        <v>14484227</v>
      </c>
      <c r="I43" s="36">
        <f t="shared" si="4"/>
        <v>108575054</v>
      </c>
      <c r="J43" s="36">
        <f t="shared" si="4"/>
        <v>979649918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979649918</v>
      </c>
      <c r="X43" s="36">
        <f t="shared" si="4"/>
        <v>138593693</v>
      </c>
      <c r="Y43" s="36">
        <f t="shared" si="4"/>
        <v>841056225</v>
      </c>
      <c r="Z43" s="37">
        <f>+IF(X43&lt;&gt;0,+(Y43/X43)*100,0)</f>
        <v>606.8502879131737</v>
      </c>
      <c r="AA43" s="38">
        <f>SUM(AA39:AA42)</f>
        <v>443509969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8155461623</v>
      </c>
      <c r="D44" s="29">
        <f>+D37+D43</f>
        <v>0</v>
      </c>
      <c r="E44" s="30">
        <f t="shared" si="5"/>
        <v>2618272900</v>
      </c>
      <c r="F44" s="31">
        <f t="shared" si="5"/>
        <v>2671604135</v>
      </c>
      <c r="G44" s="31">
        <f t="shared" si="5"/>
        <v>1354376101</v>
      </c>
      <c r="H44" s="31">
        <f t="shared" si="5"/>
        <v>768806126</v>
      </c>
      <c r="I44" s="31">
        <f t="shared" si="5"/>
        <v>702412190</v>
      </c>
      <c r="J44" s="31">
        <f t="shared" si="5"/>
        <v>2825594417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2825594417</v>
      </c>
      <c r="X44" s="31">
        <f t="shared" si="5"/>
        <v>1001024522</v>
      </c>
      <c r="Y44" s="31">
        <f t="shared" si="5"/>
        <v>1824569895</v>
      </c>
      <c r="Z44" s="32">
        <f>+IF(X44&lt;&gt;0,+(Y44/X44)*100,0)</f>
        <v>182.27024961931951</v>
      </c>
      <c r="AA44" s="33">
        <f>+AA37+AA43</f>
        <v>2671604135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42410395813</v>
      </c>
      <c r="D45" s="42">
        <f t="shared" si="6"/>
        <v>0</v>
      </c>
      <c r="E45" s="43">
        <f t="shared" si="6"/>
        <v>41665490313</v>
      </c>
      <c r="F45" s="44">
        <f t="shared" si="6"/>
        <v>42842712080</v>
      </c>
      <c r="G45" s="44">
        <f t="shared" si="6"/>
        <v>29362582013</v>
      </c>
      <c r="H45" s="44">
        <f t="shared" si="6"/>
        <v>576986881</v>
      </c>
      <c r="I45" s="44">
        <f t="shared" si="6"/>
        <v>10085672836</v>
      </c>
      <c r="J45" s="44">
        <f t="shared" si="6"/>
        <v>40025241730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40025241730</v>
      </c>
      <c r="X45" s="44">
        <f t="shared" si="6"/>
        <v>18355957187</v>
      </c>
      <c r="Y45" s="44">
        <f t="shared" si="6"/>
        <v>21669284543</v>
      </c>
      <c r="Z45" s="45">
        <f>+IF(X45&lt;&gt;0,+(Y45/X45)*100,0)</f>
        <v>118.05041993858296</v>
      </c>
      <c r="AA45" s="46">
        <f>+AA26-AA44</f>
        <v>42842712080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9323129851</v>
      </c>
      <c r="D47" s="18"/>
      <c r="E47" s="19">
        <v>11083557475</v>
      </c>
      <c r="F47" s="20">
        <v>11102588349</v>
      </c>
      <c r="G47" s="20">
        <v>11564780082</v>
      </c>
      <c r="H47" s="20">
        <v>-562665889</v>
      </c>
      <c r="I47" s="20">
        <v>118403991</v>
      </c>
      <c r="J47" s="20">
        <v>11120518184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11120518184</v>
      </c>
      <c r="X47" s="20">
        <v>2937343948</v>
      </c>
      <c r="Y47" s="20">
        <v>8183174236</v>
      </c>
      <c r="Z47" s="47">
        <v>278.59094409327918</v>
      </c>
      <c r="AA47" s="22">
        <v>11102588349</v>
      </c>
    </row>
    <row r="48" spans="1:27" ht="13.5" x14ac:dyDescent="0.25">
      <c r="A48" s="23" t="s">
        <v>73</v>
      </c>
      <c r="B48" s="17" t="s">
        <v>32</v>
      </c>
      <c r="C48" s="18">
        <v>125453722</v>
      </c>
      <c r="D48" s="18"/>
      <c r="E48" s="19">
        <v>-19264812</v>
      </c>
      <c r="F48" s="20">
        <v>-19264812</v>
      </c>
      <c r="G48" s="20">
        <v>-164623</v>
      </c>
      <c r="H48" s="20">
        <v>20667394</v>
      </c>
      <c r="I48" s="20">
        <v>-83767950</v>
      </c>
      <c r="J48" s="20">
        <v>-63265179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-63265179</v>
      </c>
      <c r="X48" s="20">
        <v>-18480526</v>
      </c>
      <c r="Y48" s="20">
        <v>-44784653</v>
      </c>
      <c r="Z48" s="47">
        <v>242.33429827700789</v>
      </c>
      <c r="AA48" s="22">
        <v>-19264812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9448583573</v>
      </c>
      <c r="D50" s="50">
        <f t="shared" ref="D50:Y50" si="7">SUM(D47:D49)</f>
        <v>0</v>
      </c>
      <c r="E50" s="51">
        <f t="shared" si="7"/>
        <v>11064292663</v>
      </c>
      <c r="F50" s="52">
        <f t="shared" si="7"/>
        <v>11083323537</v>
      </c>
      <c r="G50" s="52">
        <f t="shared" si="7"/>
        <v>11564615459</v>
      </c>
      <c r="H50" s="52">
        <f t="shared" si="7"/>
        <v>-541998495</v>
      </c>
      <c r="I50" s="52">
        <f t="shared" si="7"/>
        <v>34636041</v>
      </c>
      <c r="J50" s="52">
        <f t="shared" si="7"/>
        <v>11057253005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11057253005</v>
      </c>
      <c r="X50" s="52">
        <f t="shared" si="7"/>
        <v>2918863422</v>
      </c>
      <c r="Y50" s="52">
        <f t="shared" si="7"/>
        <v>8138389583</v>
      </c>
      <c r="Z50" s="53">
        <f>+IF(X50&lt;&gt;0,+(Y50/X50)*100,0)</f>
        <v>278.82049984454534</v>
      </c>
      <c r="AA50" s="54">
        <f>SUM(AA47:AA49)</f>
        <v>11083323537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D5" sqref="AD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399424308</v>
      </c>
      <c r="D7" s="18"/>
      <c r="E7" s="19">
        <v>426095644</v>
      </c>
      <c r="F7" s="20">
        <v>426095644</v>
      </c>
      <c r="G7" s="20">
        <v>409588839</v>
      </c>
      <c r="H7" s="20">
        <v>8235819</v>
      </c>
      <c r="I7" s="20">
        <v>7256082</v>
      </c>
      <c r="J7" s="20">
        <v>425080740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425080740</v>
      </c>
      <c r="X7" s="20">
        <v>106523925</v>
      </c>
      <c r="Y7" s="20">
        <v>318556815</v>
      </c>
      <c r="Z7" s="21">
        <v>299.04719996000898</v>
      </c>
      <c r="AA7" s="22">
        <v>426095644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1044876</v>
      </c>
      <c r="H8" s="20">
        <v>995128</v>
      </c>
      <c r="I8" s="20">
        <v>1222827</v>
      </c>
      <c r="J8" s="20">
        <v>3262831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3262831</v>
      </c>
      <c r="X8" s="20"/>
      <c r="Y8" s="20">
        <v>3262831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420642776</v>
      </c>
      <c r="D11" s="18"/>
      <c r="E11" s="19">
        <v>44745417</v>
      </c>
      <c r="F11" s="20">
        <v>44745417</v>
      </c>
      <c r="G11" s="24">
        <v>425725803</v>
      </c>
      <c r="H11" s="24">
        <v>1820075</v>
      </c>
      <c r="I11" s="24">
        <v>2168015</v>
      </c>
      <c r="J11" s="20">
        <v>429713893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429713893</v>
      </c>
      <c r="X11" s="20">
        <v>11186364</v>
      </c>
      <c r="Y11" s="24">
        <v>418527529</v>
      </c>
      <c r="Z11" s="25">
        <v>3741.4081018640195</v>
      </c>
      <c r="AA11" s="26">
        <v>44745417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820067084</v>
      </c>
      <c r="D13" s="29">
        <f>SUM(D6:D12)</f>
        <v>0</v>
      </c>
      <c r="E13" s="30">
        <f t="shared" si="0"/>
        <v>470841061</v>
      </c>
      <c r="F13" s="31">
        <f t="shared" si="0"/>
        <v>470841061</v>
      </c>
      <c r="G13" s="31">
        <f t="shared" si="0"/>
        <v>836359518</v>
      </c>
      <c r="H13" s="31">
        <f t="shared" si="0"/>
        <v>11051022</v>
      </c>
      <c r="I13" s="31">
        <f t="shared" si="0"/>
        <v>10646924</v>
      </c>
      <c r="J13" s="31">
        <f t="shared" si="0"/>
        <v>858057464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858057464</v>
      </c>
      <c r="X13" s="31">
        <f t="shared" si="0"/>
        <v>117710289</v>
      </c>
      <c r="Y13" s="31">
        <f t="shared" si="0"/>
        <v>740347175</v>
      </c>
      <c r="Z13" s="32">
        <f>+IF(X13&lt;&gt;0,+(Y13/X13)*100,0)</f>
        <v>628.95706168897436</v>
      </c>
      <c r="AA13" s="33">
        <f>SUM(AA6:AA12)</f>
        <v>470841061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1636134629</v>
      </c>
      <c r="D17" s="18"/>
      <c r="E17" s="19">
        <v>1558969764</v>
      </c>
      <c r="F17" s="20">
        <v>1570969764</v>
      </c>
      <c r="G17" s="24">
        <v>1615228891</v>
      </c>
      <c r="H17" s="24">
        <v>206876316</v>
      </c>
      <c r="I17" s="24">
        <v>-9647097</v>
      </c>
      <c r="J17" s="20">
        <v>1812458110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1812458110</v>
      </c>
      <c r="X17" s="20">
        <v>390537591</v>
      </c>
      <c r="Y17" s="24">
        <v>1421920519</v>
      </c>
      <c r="Z17" s="25">
        <v>364.09312490484427</v>
      </c>
      <c r="AA17" s="26">
        <v>1570969764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1636134629</v>
      </c>
      <c r="D25" s="29">
        <f t="shared" ref="D25:Y25" si="1">SUM(D15:D24)</f>
        <v>0</v>
      </c>
      <c r="E25" s="35">
        <f t="shared" si="1"/>
        <v>1558969764</v>
      </c>
      <c r="F25" s="36">
        <f t="shared" si="1"/>
        <v>1570969764</v>
      </c>
      <c r="G25" s="36">
        <f t="shared" si="1"/>
        <v>1615228891</v>
      </c>
      <c r="H25" s="36">
        <f t="shared" si="1"/>
        <v>206876316</v>
      </c>
      <c r="I25" s="36">
        <f t="shared" si="1"/>
        <v>-9647097</v>
      </c>
      <c r="J25" s="36">
        <f t="shared" si="1"/>
        <v>1812458110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1812458110</v>
      </c>
      <c r="X25" s="36">
        <f t="shared" si="1"/>
        <v>390537591</v>
      </c>
      <c r="Y25" s="36">
        <f t="shared" si="1"/>
        <v>1421920519</v>
      </c>
      <c r="Z25" s="37">
        <f>+IF(X25&lt;&gt;0,+(Y25/X25)*100,0)</f>
        <v>364.09312490484427</v>
      </c>
      <c r="AA25" s="38">
        <f>SUM(AA15:AA24)</f>
        <v>1570969764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2456201713</v>
      </c>
      <c r="D26" s="29">
        <f>+D13+D25</f>
        <v>0</v>
      </c>
      <c r="E26" s="30">
        <f t="shared" si="2"/>
        <v>2029810825</v>
      </c>
      <c r="F26" s="31">
        <f t="shared" si="2"/>
        <v>2041810825</v>
      </c>
      <c r="G26" s="31">
        <f t="shared" si="2"/>
        <v>2451588409</v>
      </c>
      <c r="H26" s="31">
        <f t="shared" si="2"/>
        <v>217927338</v>
      </c>
      <c r="I26" s="31">
        <f t="shared" si="2"/>
        <v>999827</v>
      </c>
      <c r="J26" s="31">
        <f t="shared" si="2"/>
        <v>2670515574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2670515574</v>
      </c>
      <c r="X26" s="31">
        <f t="shared" si="2"/>
        <v>508247880</v>
      </c>
      <c r="Y26" s="31">
        <f t="shared" si="2"/>
        <v>2162267694</v>
      </c>
      <c r="Z26" s="32">
        <f>+IF(X26&lt;&gt;0,+(Y26/X26)*100,0)</f>
        <v>425.43565435039295</v>
      </c>
      <c r="AA26" s="33">
        <f>+AA13+AA25</f>
        <v>2041810825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165423120</v>
      </c>
      <c r="D35" s="18"/>
      <c r="E35" s="19">
        <v>72538862</v>
      </c>
      <c r="F35" s="20">
        <v>72538862</v>
      </c>
      <c r="G35" s="20">
        <v>153379164</v>
      </c>
      <c r="H35" s="20">
        <v>16921749</v>
      </c>
      <c r="I35" s="20">
        <v>2114802</v>
      </c>
      <c r="J35" s="20">
        <v>172415715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172415715</v>
      </c>
      <c r="X35" s="20">
        <v>18134709</v>
      </c>
      <c r="Y35" s="20">
        <v>154281006</v>
      </c>
      <c r="Z35" s="21">
        <v>850.74983006344348</v>
      </c>
      <c r="AA35" s="22">
        <v>72538862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165423120</v>
      </c>
      <c r="D37" s="29">
        <f t="shared" ref="D37:Y37" si="3">SUM(D29:D36)</f>
        <v>0</v>
      </c>
      <c r="E37" s="30">
        <f t="shared" si="3"/>
        <v>72538862</v>
      </c>
      <c r="F37" s="31">
        <f t="shared" si="3"/>
        <v>72538862</v>
      </c>
      <c r="G37" s="31">
        <f t="shared" si="3"/>
        <v>153379164</v>
      </c>
      <c r="H37" s="31">
        <f t="shared" si="3"/>
        <v>16921749</v>
      </c>
      <c r="I37" s="31">
        <f t="shared" si="3"/>
        <v>2114802</v>
      </c>
      <c r="J37" s="31">
        <f t="shared" si="3"/>
        <v>172415715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172415715</v>
      </c>
      <c r="X37" s="31">
        <f t="shared" si="3"/>
        <v>18134709</v>
      </c>
      <c r="Y37" s="31">
        <f t="shared" si="3"/>
        <v>154281006</v>
      </c>
      <c r="Z37" s="32">
        <f>+IF(X37&lt;&gt;0,+(Y37/X37)*100,0)</f>
        <v>850.74983006344348</v>
      </c>
      <c r="AA37" s="33">
        <f>SUM(AA29:AA36)</f>
        <v>72538862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165423120</v>
      </c>
      <c r="D44" s="29">
        <f>+D37+D43</f>
        <v>0</v>
      </c>
      <c r="E44" s="30">
        <f t="shared" si="5"/>
        <v>72538862</v>
      </c>
      <c r="F44" s="31">
        <f t="shared" si="5"/>
        <v>72538862</v>
      </c>
      <c r="G44" s="31">
        <f t="shared" si="5"/>
        <v>153379164</v>
      </c>
      <c r="H44" s="31">
        <f t="shared" si="5"/>
        <v>16921749</v>
      </c>
      <c r="I44" s="31">
        <f t="shared" si="5"/>
        <v>2114802</v>
      </c>
      <c r="J44" s="31">
        <f t="shared" si="5"/>
        <v>172415715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172415715</v>
      </c>
      <c r="X44" s="31">
        <f t="shared" si="5"/>
        <v>18134709</v>
      </c>
      <c r="Y44" s="31">
        <f t="shared" si="5"/>
        <v>154281006</v>
      </c>
      <c r="Z44" s="32">
        <f>+IF(X44&lt;&gt;0,+(Y44/X44)*100,0)</f>
        <v>850.74983006344348</v>
      </c>
      <c r="AA44" s="33">
        <f>+AA37+AA43</f>
        <v>72538862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2290778593</v>
      </c>
      <c r="D45" s="42">
        <f t="shared" si="6"/>
        <v>0</v>
      </c>
      <c r="E45" s="43">
        <f t="shared" si="6"/>
        <v>1957271963</v>
      </c>
      <c r="F45" s="44">
        <f t="shared" si="6"/>
        <v>1969271963</v>
      </c>
      <c r="G45" s="44">
        <f t="shared" si="6"/>
        <v>2298209245</v>
      </c>
      <c r="H45" s="44">
        <f t="shared" si="6"/>
        <v>201005589</v>
      </c>
      <c r="I45" s="44">
        <f t="shared" si="6"/>
        <v>-1114975</v>
      </c>
      <c r="J45" s="44">
        <f t="shared" si="6"/>
        <v>2498099859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2498099859</v>
      </c>
      <c r="X45" s="44">
        <f t="shared" si="6"/>
        <v>490113171</v>
      </c>
      <c r="Y45" s="44">
        <f t="shared" si="6"/>
        <v>2007986688</v>
      </c>
      <c r="Z45" s="45">
        <f>+IF(X45&lt;&gt;0,+(Y45/X45)*100,0)</f>
        <v>409.69857714760332</v>
      </c>
      <c r="AA45" s="46">
        <f>+AA26-AA44</f>
        <v>1969271963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3443384315</v>
      </c>
      <c r="D47" s="18"/>
      <c r="E47" s="19">
        <v>4001214200</v>
      </c>
      <c r="F47" s="20">
        <v>4001214200</v>
      </c>
      <c r="G47" s="20">
        <v>3511037209</v>
      </c>
      <c r="H47" s="20">
        <v>9552779</v>
      </c>
      <c r="I47" s="20">
        <v>7279732</v>
      </c>
      <c r="J47" s="20">
        <v>3527869720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3527869720</v>
      </c>
      <c r="X47" s="20">
        <v>1000303548</v>
      </c>
      <c r="Y47" s="20">
        <v>2527566172</v>
      </c>
      <c r="Z47" s="47">
        <v>252.67991671664052</v>
      </c>
      <c r="AA47" s="22">
        <v>4001214200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3443384315</v>
      </c>
      <c r="D50" s="50">
        <f t="shared" ref="D50:Y50" si="7">SUM(D47:D49)</f>
        <v>0</v>
      </c>
      <c r="E50" s="51">
        <f t="shared" si="7"/>
        <v>4001214200</v>
      </c>
      <c r="F50" s="52">
        <f t="shared" si="7"/>
        <v>4001214200</v>
      </c>
      <c r="G50" s="52">
        <f t="shared" si="7"/>
        <v>3511037209</v>
      </c>
      <c r="H50" s="52">
        <f t="shared" si="7"/>
        <v>9552779</v>
      </c>
      <c r="I50" s="52">
        <f t="shared" si="7"/>
        <v>7279732</v>
      </c>
      <c r="J50" s="52">
        <f t="shared" si="7"/>
        <v>3527869720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3527869720</v>
      </c>
      <c r="X50" s="52">
        <f t="shared" si="7"/>
        <v>1000303548</v>
      </c>
      <c r="Y50" s="52">
        <f t="shared" si="7"/>
        <v>2527566172</v>
      </c>
      <c r="Z50" s="53">
        <f>+IF(X50&lt;&gt;0,+(Y50/X50)*100,0)</f>
        <v>252.67991671664052</v>
      </c>
      <c r="AA50" s="54">
        <f>SUM(AA47:AA49)</f>
        <v>4001214200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762669120</v>
      </c>
      <c r="F6" s="20">
        <v>762669120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190667280</v>
      </c>
      <c r="Y6" s="20">
        <v>-190667280</v>
      </c>
      <c r="Z6" s="21">
        <v>-100</v>
      </c>
      <c r="AA6" s="22">
        <v>762669120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-166523170</v>
      </c>
      <c r="F7" s="20">
        <v>-166523170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-41630793</v>
      </c>
      <c r="Y7" s="20">
        <v>41630793</v>
      </c>
      <c r="Z7" s="21">
        <v>-100</v>
      </c>
      <c r="AA7" s="22">
        <v>-166523170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-19800230</v>
      </c>
      <c r="F10" s="20">
        <v>-19800230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-4950060</v>
      </c>
      <c r="Y10" s="20">
        <v>4950060</v>
      </c>
      <c r="Z10" s="21">
        <v>-100</v>
      </c>
      <c r="AA10" s="22">
        <v>-19800230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14114120</v>
      </c>
      <c r="F11" s="20">
        <v>14114120</v>
      </c>
      <c r="G11" s="24"/>
      <c r="H11" s="24">
        <v>46100910</v>
      </c>
      <c r="I11" s="24">
        <v>208325129</v>
      </c>
      <c r="J11" s="20">
        <v>254426039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254426039</v>
      </c>
      <c r="X11" s="20">
        <v>3528531</v>
      </c>
      <c r="Y11" s="24">
        <v>250897508</v>
      </c>
      <c r="Z11" s="25">
        <v>7110.5371612152485</v>
      </c>
      <c r="AA11" s="26">
        <v>14114120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590459840</v>
      </c>
      <c r="F13" s="31">
        <f t="shared" si="0"/>
        <v>590459840</v>
      </c>
      <c r="G13" s="31">
        <f t="shared" si="0"/>
        <v>0</v>
      </c>
      <c r="H13" s="31">
        <f t="shared" si="0"/>
        <v>46100910</v>
      </c>
      <c r="I13" s="31">
        <f t="shared" si="0"/>
        <v>208325129</v>
      </c>
      <c r="J13" s="31">
        <f t="shared" si="0"/>
        <v>254426039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254426039</v>
      </c>
      <c r="X13" s="31">
        <f t="shared" si="0"/>
        <v>147614958</v>
      </c>
      <c r="Y13" s="31">
        <f t="shared" si="0"/>
        <v>106811081</v>
      </c>
      <c r="Z13" s="32">
        <f>+IF(X13&lt;&gt;0,+(Y13/X13)*100,0)</f>
        <v>72.35789817451969</v>
      </c>
      <c r="AA13" s="33">
        <f>SUM(AA6:AA12)</f>
        <v>590459840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80904524</v>
      </c>
      <c r="D17" s="18"/>
      <c r="E17" s="19">
        <v>327659160</v>
      </c>
      <c r="F17" s="20">
        <v>327659160</v>
      </c>
      <c r="G17" s="24"/>
      <c r="H17" s="24">
        <v>77820763</v>
      </c>
      <c r="I17" s="24">
        <v>14721608</v>
      </c>
      <c r="J17" s="20">
        <v>92542371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92542371</v>
      </c>
      <c r="X17" s="20">
        <v>33429906</v>
      </c>
      <c r="Y17" s="24">
        <v>59112465</v>
      </c>
      <c r="Z17" s="25">
        <v>176.82510085430692</v>
      </c>
      <c r="AA17" s="26">
        <v>327659160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3200000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3200000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80904524</v>
      </c>
      <c r="D25" s="29">
        <f t="shared" ref="D25:Y25" si="1">SUM(D15:D24)</f>
        <v>0</v>
      </c>
      <c r="E25" s="35">
        <f t="shared" si="1"/>
        <v>330859160</v>
      </c>
      <c r="F25" s="36">
        <f t="shared" si="1"/>
        <v>330859160</v>
      </c>
      <c r="G25" s="36">
        <f t="shared" si="1"/>
        <v>0</v>
      </c>
      <c r="H25" s="36">
        <f t="shared" si="1"/>
        <v>77820763</v>
      </c>
      <c r="I25" s="36">
        <f t="shared" si="1"/>
        <v>14721608</v>
      </c>
      <c r="J25" s="36">
        <f t="shared" si="1"/>
        <v>92542371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92542371</v>
      </c>
      <c r="X25" s="36">
        <f t="shared" si="1"/>
        <v>33429906</v>
      </c>
      <c r="Y25" s="36">
        <f t="shared" si="1"/>
        <v>59112465</v>
      </c>
      <c r="Z25" s="37">
        <f>+IF(X25&lt;&gt;0,+(Y25/X25)*100,0)</f>
        <v>176.82510085430692</v>
      </c>
      <c r="AA25" s="38">
        <f>SUM(AA15:AA24)</f>
        <v>330859160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80904524</v>
      </c>
      <c r="D26" s="29">
        <f>+D13+D25</f>
        <v>0</v>
      </c>
      <c r="E26" s="30">
        <f t="shared" si="2"/>
        <v>921319000</v>
      </c>
      <c r="F26" s="31">
        <f t="shared" si="2"/>
        <v>921319000</v>
      </c>
      <c r="G26" s="31">
        <f t="shared" si="2"/>
        <v>0</v>
      </c>
      <c r="H26" s="31">
        <f t="shared" si="2"/>
        <v>123921673</v>
      </c>
      <c r="I26" s="31">
        <f t="shared" si="2"/>
        <v>223046737</v>
      </c>
      <c r="J26" s="31">
        <f t="shared" si="2"/>
        <v>346968410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346968410</v>
      </c>
      <c r="X26" s="31">
        <f t="shared" si="2"/>
        <v>181044864</v>
      </c>
      <c r="Y26" s="31">
        <f t="shared" si="2"/>
        <v>165923546</v>
      </c>
      <c r="Z26" s="32">
        <f>+IF(X26&lt;&gt;0,+(Y26/X26)*100,0)</f>
        <v>91.647750913276397</v>
      </c>
      <c r="AA26" s="33">
        <f>+AA13+AA25</f>
        <v>921319000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60798457</v>
      </c>
      <c r="D32" s="18"/>
      <c r="E32" s="19">
        <v>32450040</v>
      </c>
      <c r="F32" s="20">
        <v>32450040</v>
      </c>
      <c r="G32" s="20"/>
      <c r="H32" s="20">
        <v>-5987724</v>
      </c>
      <c r="I32" s="20">
        <v>29504016</v>
      </c>
      <c r="J32" s="20">
        <v>23516292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23516292</v>
      </c>
      <c r="X32" s="20">
        <v>8112510</v>
      </c>
      <c r="Y32" s="20">
        <v>15403782</v>
      </c>
      <c r="Z32" s="21">
        <v>189.87689383433735</v>
      </c>
      <c r="AA32" s="22">
        <v>32450040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-2279000</v>
      </c>
      <c r="F33" s="20">
        <v>-2279000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-569751</v>
      </c>
      <c r="Y33" s="20">
        <v>569751</v>
      </c>
      <c r="Z33" s="21">
        <v>-100</v>
      </c>
      <c r="AA33" s="22">
        <v>-2279000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6264760</v>
      </c>
      <c r="F34" s="20">
        <v>6264760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1566192</v>
      </c>
      <c r="Y34" s="20">
        <v>-1566192</v>
      </c>
      <c r="Z34" s="21">
        <v>-100</v>
      </c>
      <c r="AA34" s="22">
        <v>6264760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-851936</v>
      </c>
      <c r="I35" s="20">
        <v>-148687588</v>
      </c>
      <c r="J35" s="20">
        <v>-149539524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-149539524</v>
      </c>
      <c r="X35" s="20"/>
      <c r="Y35" s="20">
        <v>-149539524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60798457</v>
      </c>
      <c r="D37" s="29">
        <f t="shared" ref="D37:Y37" si="3">SUM(D29:D36)</f>
        <v>0</v>
      </c>
      <c r="E37" s="30">
        <f t="shared" si="3"/>
        <v>36435800</v>
      </c>
      <c r="F37" s="31">
        <f t="shared" si="3"/>
        <v>36435800</v>
      </c>
      <c r="G37" s="31">
        <f t="shared" si="3"/>
        <v>0</v>
      </c>
      <c r="H37" s="31">
        <f t="shared" si="3"/>
        <v>-6839660</v>
      </c>
      <c r="I37" s="31">
        <f t="shared" si="3"/>
        <v>-119183572</v>
      </c>
      <c r="J37" s="31">
        <f t="shared" si="3"/>
        <v>-126023232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-126023232</v>
      </c>
      <c r="X37" s="31">
        <f t="shared" si="3"/>
        <v>9108951</v>
      </c>
      <c r="Y37" s="31">
        <f t="shared" si="3"/>
        <v>-135132183</v>
      </c>
      <c r="Z37" s="32">
        <f>+IF(X37&lt;&gt;0,+(Y37/X37)*100,0)</f>
        <v>-1483.5098245670658</v>
      </c>
      <c r="AA37" s="33">
        <f>SUM(AA29:AA36)</f>
        <v>36435800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106227821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167026277</v>
      </c>
      <c r="D44" s="29">
        <f>+D37+D43</f>
        <v>0</v>
      </c>
      <c r="E44" s="30">
        <f t="shared" si="5"/>
        <v>36435800</v>
      </c>
      <c r="F44" s="31">
        <f t="shared" si="5"/>
        <v>36435800</v>
      </c>
      <c r="G44" s="31">
        <f t="shared" si="5"/>
        <v>0</v>
      </c>
      <c r="H44" s="31">
        <f t="shared" si="5"/>
        <v>-6839660</v>
      </c>
      <c r="I44" s="31">
        <f t="shared" si="5"/>
        <v>-12955751</v>
      </c>
      <c r="J44" s="31">
        <f t="shared" si="5"/>
        <v>-19795411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-19795411</v>
      </c>
      <c r="X44" s="31">
        <f t="shared" si="5"/>
        <v>9108951</v>
      </c>
      <c r="Y44" s="31">
        <f t="shared" si="5"/>
        <v>-28904362</v>
      </c>
      <c r="Z44" s="32">
        <f>+IF(X44&lt;&gt;0,+(Y44/X44)*100,0)</f>
        <v>-317.31822906940653</v>
      </c>
      <c r="AA44" s="33">
        <f>+AA37+AA43</f>
        <v>36435800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-86121753</v>
      </c>
      <c r="D45" s="42">
        <f t="shared" si="6"/>
        <v>0</v>
      </c>
      <c r="E45" s="43">
        <f t="shared" si="6"/>
        <v>884883200</v>
      </c>
      <c r="F45" s="44">
        <f t="shared" si="6"/>
        <v>884883200</v>
      </c>
      <c r="G45" s="44">
        <f t="shared" si="6"/>
        <v>0</v>
      </c>
      <c r="H45" s="44">
        <f t="shared" si="6"/>
        <v>130761333</v>
      </c>
      <c r="I45" s="44">
        <f t="shared" si="6"/>
        <v>236002488</v>
      </c>
      <c r="J45" s="44">
        <f t="shared" si="6"/>
        <v>366763821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366763821</v>
      </c>
      <c r="X45" s="44">
        <f t="shared" si="6"/>
        <v>171935913</v>
      </c>
      <c r="Y45" s="44">
        <f t="shared" si="6"/>
        <v>194827908</v>
      </c>
      <c r="Z45" s="45">
        <f>+IF(X45&lt;&gt;0,+(Y45/X45)*100,0)</f>
        <v>113.31426029650945</v>
      </c>
      <c r="AA45" s="46">
        <f>+AA26-AA44</f>
        <v>884883200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28735088</v>
      </c>
      <c r="D47" s="18"/>
      <c r="E47" s="19">
        <v>7673890</v>
      </c>
      <c r="F47" s="20">
        <v>7673890</v>
      </c>
      <c r="G47" s="20"/>
      <c r="H47" s="20">
        <v>-243</v>
      </c>
      <c r="I47" s="20">
        <v>28744385</v>
      </c>
      <c r="J47" s="20">
        <v>28744142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28744142</v>
      </c>
      <c r="X47" s="20">
        <v>1918473</v>
      </c>
      <c r="Y47" s="20">
        <v>26825669</v>
      </c>
      <c r="Z47" s="47">
        <v>1398.2823318337032</v>
      </c>
      <c r="AA47" s="22">
        <v>7673890</v>
      </c>
    </row>
    <row r="48" spans="1:27" ht="13.5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29789063</v>
      </c>
      <c r="D50" s="50">
        <f t="shared" ref="D50:Y50" si="7">SUM(D47:D49)</f>
        <v>0</v>
      </c>
      <c r="E50" s="51">
        <f t="shared" si="7"/>
        <v>7673890</v>
      </c>
      <c r="F50" s="52">
        <f t="shared" si="7"/>
        <v>7673890</v>
      </c>
      <c r="G50" s="52">
        <f t="shared" si="7"/>
        <v>0</v>
      </c>
      <c r="H50" s="52">
        <f t="shared" si="7"/>
        <v>-243</v>
      </c>
      <c r="I50" s="52">
        <f t="shared" si="7"/>
        <v>29798361</v>
      </c>
      <c r="J50" s="52">
        <f t="shared" si="7"/>
        <v>29798118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29798118</v>
      </c>
      <c r="X50" s="52">
        <f t="shared" si="7"/>
        <v>1918473</v>
      </c>
      <c r="Y50" s="52">
        <f t="shared" si="7"/>
        <v>27879645</v>
      </c>
      <c r="Z50" s="53">
        <f>+IF(X50&lt;&gt;0,+(Y50/X50)*100,0)</f>
        <v>1453.2206082650107</v>
      </c>
      <c r="AA50" s="54">
        <f>SUM(AA47:AA49)</f>
        <v>7673890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437513</v>
      </c>
      <c r="D6" s="18"/>
      <c r="E6" s="19">
        <v>30697438</v>
      </c>
      <c r="F6" s="20">
        <v>30697438</v>
      </c>
      <c r="G6" s="20">
        <v>370383</v>
      </c>
      <c r="H6" s="20">
        <v>494105</v>
      </c>
      <c r="I6" s="20">
        <v>1458430</v>
      </c>
      <c r="J6" s="20">
        <v>2322918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2322918</v>
      </c>
      <c r="X6" s="20">
        <v>7674420</v>
      </c>
      <c r="Y6" s="20">
        <v>-5351502</v>
      </c>
      <c r="Z6" s="21">
        <v>-69.731680048785449</v>
      </c>
      <c r="AA6" s="22">
        <v>30697438</v>
      </c>
    </row>
    <row r="7" spans="1:27" ht="13.5" x14ac:dyDescent="0.25">
      <c r="A7" s="23" t="s">
        <v>35</v>
      </c>
      <c r="B7" s="17" t="s">
        <v>32</v>
      </c>
      <c r="C7" s="18">
        <v>4716385</v>
      </c>
      <c r="D7" s="18"/>
      <c r="E7" s="19">
        <v>39010974</v>
      </c>
      <c r="F7" s="20">
        <v>39010974</v>
      </c>
      <c r="G7" s="20">
        <v>4663657</v>
      </c>
      <c r="H7" s="20">
        <v>4454715</v>
      </c>
      <c r="I7" s="20">
        <v>4453806</v>
      </c>
      <c r="J7" s="20">
        <v>13572178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13572178</v>
      </c>
      <c r="X7" s="20">
        <v>39010974</v>
      </c>
      <c r="Y7" s="20">
        <v>-25438796</v>
      </c>
      <c r="Z7" s="21">
        <v>-65.20933314815467</v>
      </c>
      <c r="AA7" s="22">
        <v>39010974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-10334</v>
      </c>
      <c r="D10" s="18"/>
      <c r="E10" s="19"/>
      <c r="F10" s="20"/>
      <c r="G10" s="20">
        <v>-6282</v>
      </c>
      <c r="H10" s="20">
        <v>-420</v>
      </c>
      <c r="I10" s="20"/>
      <c r="J10" s="20">
        <v>-6702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-6702</v>
      </c>
      <c r="X10" s="20"/>
      <c r="Y10" s="20">
        <v>-6702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5143564</v>
      </c>
      <c r="D13" s="29">
        <f>SUM(D6:D12)</f>
        <v>0</v>
      </c>
      <c r="E13" s="30">
        <f t="shared" si="0"/>
        <v>69708412</v>
      </c>
      <c r="F13" s="31">
        <f t="shared" si="0"/>
        <v>69708412</v>
      </c>
      <c r="G13" s="31">
        <f t="shared" si="0"/>
        <v>5027758</v>
      </c>
      <c r="H13" s="31">
        <f t="shared" si="0"/>
        <v>4948400</v>
      </c>
      <c r="I13" s="31">
        <f t="shared" si="0"/>
        <v>5912236</v>
      </c>
      <c r="J13" s="31">
        <f t="shared" si="0"/>
        <v>15888394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15888394</v>
      </c>
      <c r="X13" s="31">
        <f t="shared" si="0"/>
        <v>46685394</v>
      </c>
      <c r="Y13" s="31">
        <f t="shared" si="0"/>
        <v>-30797000</v>
      </c>
      <c r="Z13" s="32">
        <f>+IF(X13&lt;&gt;0,+(Y13/X13)*100,0)</f>
        <v>-65.967098831810219</v>
      </c>
      <c r="AA13" s="33">
        <f>SUM(AA6:AA12)</f>
        <v>69708412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253714</v>
      </c>
      <c r="D17" s="18"/>
      <c r="E17" s="19">
        <v>5039005</v>
      </c>
      <c r="F17" s="20">
        <v>5039005</v>
      </c>
      <c r="G17" s="24">
        <v>15409674</v>
      </c>
      <c r="H17" s="24">
        <v>-13451829</v>
      </c>
      <c r="I17" s="24">
        <v>3292884</v>
      </c>
      <c r="J17" s="20">
        <v>5250729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5250729</v>
      </c>
      <c r="X17" s="20">
        <v>1259751</v>
      </c>
      <c r="Y17" s="24">
        <v>3990978</v>
      </c>
      <c r="Z17" s="25">
        <v>316.80689279071817</v>
      </c>
      <c r="AA17" s="26">
        <v>5039005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253714</v>
      </c>
      <c r="D25" s="29">
        <f t="shared" ref="D25:Y25" si="1">SUM(D15:D24)</f>
        <v>0</v>
      </c>
      <c r="E25" s="35">
        <f t="shared" si="1"/>
        <v>5039005</v>
      </c>
      <c r="F25" s="36">
        <f t="shared" si="1"/>
        <v>5039005</v>
      </c>
      <c r="G25" s="36">
        <f t="shared" si="1"/>
        <v>15409674</v>
      </c>
      <c r="H25" s="36">
        <f t="shared" si="1"/>
        <v>-13451829</v>
      </c>
      <c r="I25" s="36">
        <f t="shared" si="1"/>
        <v>3292884</v>
      </c>
      <c r="J25" s="36">
        <f t="shared" si="1"/>
        <v>5250729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5250729</v>
      </c>
      <c r="X25" s="36">
        <f t="shared" si="1"/>
        <v>1259751</v>
      </c>
      <c r="Y25" s="36">
        <f t="shared" si="1"/>
        <v>3990978</v>
      </c>
      <c r="Z25" s="37">
        <f>+IF(X25&lt;&gt;0,+(Y25/X25)*100,0)</f>
        <v>316.80689279071817</v>
      </c>
      <c r="AA25" s="38">
        <f>SUM(AA15:AA24)</f>
        <v>5039005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5397278</v>
      </c>
      <c r="D26" s="29">
        <f>+D13+D25</f>
        <v>0</v>
      </c>
      <c r="E26" s="30">
        <f t="shared" si="2"/>
        <v>74747417</v>
      </c>
      <c r="F26" s="31">
        <f t="shared" si="2"/>
        <v>74747417</v>
      </c>
      <c r="G26" s="31">
        <f t="shared" si="2"/>
        <v>20437432</v>
      </c>
      <c r="H26" s="31">
        <f t="shared" si="2"/>
        <v>-8503429</v>
      </c>
      <c r="I26" s="31">
        <f t="shared" si="2"/>
        <v>9205120</v>
      </c>
      <c r="J26" s="31">
        <f t="shared" si="2"/>
        <v>21139123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21139123</v>
      </c>
      <c r="X26" s="31">
        <f t="shared" si="2"/>
        <v>47945145</v>
      </c>
      <c r="Y26" s="31">
        <f t="shared" si="2"/>
        <v>-26806022</v>
      </c>
      <c r="Z26" s="32">
        <f>+IF(X26&lt;&gt;0,+(Y26/X26)*100,0)</f>
        <v>-55.909773554757216</v>
      </c>
      <c r="AA26" s="33">
        <f>+AA13+AA25</f>
        <v>74747417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1186614</v>
      </c>
      <c r="D32" s="18"/>
      <c r="E32" s="19"/>
      <c r="F32" s="20"/>
      <c r="G32" s="20">
        <v>3356531</v>
      </c>
      <c r="H32" s="20">
        <v>3281603</v>
      </c>
      <c r="I32" s="20">
        <v>8244099</v>
      </c>
      <c r="J32" s="20">
        <v>14882233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14882233</v>
      </c>
      <c r="X32" s="20"/>
      <c r="Y32" s="20">
        <v>14882233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303820</v>
      </c>
      <c r="F35" s="20">
        <v>303820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-151912</v>
      </c>
      <c r="Y35" s="20">
        <v>151912</v>
      </c>
      <c r="Z35" s="21">
        <v>-100</v>
      </c>
      <c r="AA35" s="22">
        <v>303820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1186614</v>
      </c>
      <c r="D37" s="29">
        <f t="shared" ref="D37:Y37" si="3">SUM(D29:D36)</f>
        <v>0</v>
      </c>
      <c r="E37" s="30">
        <f t="shared" si="3"/>
        <v>303820</v>
      </c>
      <c r="F37" s="31">
        <f t="shared" si="3"/>
        <v>303820</v>
      </c>
      <c r="G37" s="31">
        <f t="shared" si="3"/>
        <v>3356531</v>
      </c>
      <c r="H37" s="31">
        <f t="shared" si="3"/>
        <v>3281603</v>
      </c>
      <c r="I37" s="31">
        <f t="shared" si="3"/>
        <v>8244099</v>
      </c>
      <c r="J37" s="31">
        <f t="shared" si="3"/>
        <v>14882233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14882233</v>
      </c>
      <c r="X37" s="31">
        <f t="shared" si="3"/>
        <v>-151912</v>
      </c>
      <c r="Y37" s="31">
        <f t="shared" si="3"/>
        <v>15034145</v>
      </c>
      <c r="Z37" s="32">
        <f>+IF(X37&lt;&gt;0,+(Y37/X37)*100,0)</f>
        <v>-9896.614487334773</v>
      </c>
      <c r="AA37" s="33">
        <f>SUM(AA29:AA36)</f>
        <v>303820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1186614</v>
      </c>
      <c r="D44" s="29">
        <f>+D37+D43</f>
        <v>0</v>
      </c>
      <c r="E44" s="30">
        <f t="shared" si="5"/>
        <v>303820</v>
      </c>
      <c r="F44" s="31">
        <f t="shared" si="5"/>
        <v>303820</v>
      </c>
      <c r="G44" s="31">
        <f t="shared" si="5"/>
        <v>3356531</v>
      </c>
      <c r="H44" s="31">
        <f t="shared" si="5"/>
        <v>3281603</v>
      </c>
      <c r="I44" s="31">
        <f t="shared" si="5"/>
        <v>8244099</v>
      </c>
      <c r="J44" s="31">
        <f t="shared" si="5"/>
        <v>14882233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14882233</v>
      </c>
      <c r="X44" s="31">
        <f t="shared" si="5"/>
        <v>-151912</v>
      </c>
      <c r="Y44" s="31">
        <f t="shared" si="5"/>
        <v>15034145</v>
      </c>
      <c r="Z44" s="32">
        <f>+IF(X44&lt;&gt;0,+(Y44/X44)*100,0)</f>
        <v>-9896.614487334773</v>
      </c>
      <c r="AA44" s="33">
        <f>+AA37+AA43</f>
        <v>303820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4210664</v>
      </c>
      <c r="D45" s="42">
        <f t="shared" si="6"/>
        <v>0</v>
      </c>
      <c r="E45" s="43">
        <f t="shared" si="6"/>
        <v>74443597</v>
      </c>
      <c r="F45" s="44">
        <f t="shared" si="6"/>
        <v>74443597</v>
      </c>
      <c r="G45" s="44">
        <f t="shared" si="6"/>
        <v>17080901</v>
      </c>
      <c r="H45" s="44">
        <f t="shared" si="6"/>
        <v>-11785032</v>
      </c>
      <c r="I45" s="44">
        <f t="shared" si="6"/>
        <v>961021</v>
      </c>
      <c r="J45" s="44">
        <f t="shared" si="6"/>
        <v>6256890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6256890</v>
      </c>
      <c r="X45" s="44">
        <f t="shared" si="6"/>
        <v>48097057</v>
      </c>
      <c r="Y45" s="44">
        <f t="shared" si="6"/>
        <v>-41840167</v>
      </c>
      <c r="Z45" s="45">
        <f>+IF(X45&lt;&gt;0,+(Y45/X45)*100,0)</f>
        <v>-86.99111673298431</v>
      </c>
      <c r="AA45" s="46">
        <f>+AA26-AA44</f>
        <v>74443597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-2783578</v>
      </c>
      <c r="D6" s="18"/>
      <c r="E6" s="19">
        <v>-4332940</v>
      </c>
      <c r="F6" s="20">
        <v>-4332940</v>
      </c>
      <c r="G6" s="20">
        <v>-361</v>
      </c>
      <c r="H6" s="20">
        <v>-2790793</v>
      </c>
      <c r="I6" s="20">
        <v>-88</v>
      </c>
      <c r="J6" s="20">
        <v>-2791242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-2791242</v>
      </c>
      <c r="X6" s="20">
        <v>-1083228</v>
      </c>
      <c r="Y6" s="20">
        <v>-1708014</v>
      </c>
      <c r="Z6" s="21">
        <v>157.67816193820693</v>
      </c>
      <c r="AA6" s="22">
        <v>-4332940</v>
      </c>
    </row>
    <row r="7" spans="1:27" ht="13.5" x14ac:dyDescent="0.25">
      <c r="A7" s="23" t="s">
        <v>35</v>
      </c>
      <c r="B7" s="17" t="s">
        <v>32</v>
      </c>
      <c r="C7" s="18">
        <v>8297197</v>
      </c>
      <c r="D7" s="18"/>
      <c r="E7" s="19">
        <v>6133536</v>
      </c>
      <c r="F7" s="20">
        <v>6133536</v>
      </c>
      <c r="G7" s="20">
        <v>1920</v>
      </c>
      <c r="H7" s="20">
        <v>9818232</v>
      </c>
      <c r="I7" s="20">
        <v>650997</v>
      </c>
      <c r="J7" s="20">
        <v>10471149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10471149</v>
      </c>
      <c r="X7" s="20">
        <v>1533384</v>
      </c>
      <c r="Y7" s="20">
        <v>8937765</v>
      </c>
      <c r="Z7" s="21">
        <v>582.87845705967982</v>
      </c>
      <c r="AA7" s="22">
        <v>6133536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-15589</v>
      </c>
      <c r="D10" s="18"/>
      <c r="E10" s="19">
        <v>-62940</v>
      </c>
      <c r="F10" s="20">
        <v>-62940</v>
      </c>
      <c r="G10" s="20"/>
      <c r="H10" s="20">
        <v>-15590</v>
      </c>
      <c r="I10" s="20"/>
      <c r="J10" s="20">
        <v>-15590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-15590</v>
      </c>
      <c r="X10" s="20">
        <v>-15735</v>
      </c>
      <c r="Y10" s="20">
        <v>145</v>
      </c>
      <c r="Z10" s="21">
        <v>-0.92151255163647927</v>
      </c>
      <c r="AA10" s="22">
        <v>-62940</v>
      </c>
    </row>
    <row r="11" spans="1:27" ht="13.5" x14ac:dyDescent="0.25">
      <c r="A11" s="23" t="s">
        <v>39</v>
      </c>
      <c r="B11" s="17" t="s">
        <v>32</v>
      </c>
      <c r="C11" s="18">
        <v>559031</v>
      </c>
      <c r="D11" s="18"/>
      <c r="E11" s="19">
        <v>1001640</v>
      </c>
      <c r="F11" s="20">
        <v>1001640</v>
      </c>
      <c r="G11" s="24">
        <v>13</v>
      </c>
      <c r="H11" s="24">
        <v>560151</v>
      </c>
      <c r="I11" s="24"/>
      <c r="J11" s="20">
        <v>560164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560164</v>
      </c>
      <c r="X11" s="20">
        <v>250401</v>
      </c>
      <c r="Y11" s="24">
        <v>309763</v>
      </c>
      <c r="Z11" s="25">
        <v>123.70677433396831</v>
      </c>
      <c r="AA11" s="26">
        <v>1001640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6057061</v>
      </c>
      <c r="D13" s="29">
        <f>SUM(D6:D12)</f>
        <v>0</v>
      </c>
      <c r="E13" s="30">
        <f t="shared" si="0"/>
        <v>2739296</v>
      </c>
      <c r="F13" s="31">
        <f t="shared" si="0"/>
        <v>2739296</v>
      </c>
      <c r="G13" s="31">
        <f t="shared" si="0"/>
        <v>1572</v>
      </c>
      <c r="H13" s="31">
        <f t="shared" si="0"/>
        <v>7572000</v>
      </c>
      <c r="I13" s="31">
        <f t="shared" si="0"/>
        <v>650909</v>
      </c>
      <c r="J13" s="31">
        <f t="shared" si="0"/>
        <v>8224481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8224481</v>
      </c>
      <c r="X13" s="31">
        <f t="shared" si="0"/>
        <v>684822</v>
      </c>
      <c r="Y13" s="31">
        <f t="shared" si="0"/>
        <v>7539659</v>
      </c>
      <c r="Z13" s="32">
        <f>+IF(X13&lt;&gt;0,+(Y13/X13)*100,0)</f>
        <v>1100.9662364818887</v>
      </c>
      <c r="AA13" s="33">
        <f>SUM(AA6:AA12)</f>
        <v>2739296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-44710</v>
      </c>
      <c r="D17" s="18"/>
      <c r="E17" s="19">
        <v>656930</v>
      </c>
      <c r="F17" s="20">
        <v>656930</v>
      </c>
      <c r="G17" s="24">
        <v>136432</v>
      </c>
      <c r="H17" s="24">
        <v>-44710</v>
      </c>
      <c r="I17" s="24"/>
      <c r="J17" s="20">
        <v>91722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91722</v>
      </c>
      <c r="X17" s="20">
        <v>164229</v>
      </c>
      <c r="Y17" s="24">
        <v>-72507</v>
      </c>
      <c r="Z17" s="25">
        <v>-44.149936978243794</v>
      </c>
      <c r="AA17" s="26">
        <v>656930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-44710</v>
      </c>
      <c r="D25" s="29">
        <f t="shared" ref="D25:Y25" si="1">SUM(D15:D24)</f>
        <v>0</v>
      </c>
      <c r="E25" s="35">
        <f t="shared" si="1"/>
        <v>656930</v>
      </c>
      <c r="F25" s="36">
        <f t="shared" si="1"/>
        <v>656930</v>
      </c>
      <c r="G25" s="36">
        <f t="shared" si="1"/>
        <v>136432</v>
      </c>
      <c r="H25" s="36">
        <f t="shared" si="1"/>
        <v>-44710</v>
      </c>
      <c r="I25" s="36">
        <f t="shared" si="1"/>
        <v>0</v>
      </c>
      <c r="J25" s="36">
        <f t="shared" si="1"/>
        <v>91722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91722</v>
      </c>
      <c r="X25" s="36">
        <f t="shared" si="1"/>
        <v>164229</v>
      </c>
      <c r="Y25" s="36">
        <f t="shared" si="1"/>
        <v>-72507</v>
      </c>
      <c r="Z25" s="37">
        <f>+IF(X25&lt;&gt;0,+(Y25/X25)*100,0)</f>
        <v>-44.149936978243794</v>
      </c>
      <c r="AA25" s="38">
        <f>SUM(AA15:AA24)</f>
        <v>656930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6012351</v>
      </c>
      <c r="D26" s="29">
        <f>+D13+D25</f>
        <v>0</v>
      </c>
      <c r="E26" s="30">
        <f t="shared" si="2"/>
        <v>3396226</v>
      </c>
      <c r="F26" s="31">
        <f t="shared" si="2"/>
        <v>3396226</v>
      </c>
      <c r="G26" s="31">
        <f t="shared" si="2"/>
        <v>138004</v>
      </c>
      <c r="H26" s="31">
        <f t="shared" si="2"/>
        <v>7527290</v>
      </c>
      <c r="I26" s="31">
        <f t="shared" si="2"/>
        <v>650909</v>
      </c>
      <c r="J26" s="31">
        <f t="shared" si="2"/>
        <v>8316203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8316203</v>
      </c>
      <c r="X26" s="31">
        <f t="shared" si="2"/>
        <v>849051</v>
      </c>
      <c r="Y26" s="31">
        <f t="shared" si="2"/>
        <v>7467152</v>
      </c>
      <c r="Z26" s="32">
        <f>+IF(X26&lt;&gt;0,+(Y26/X26)*100,0)</f>
        <v>879.47037339335327</v>
      </c>
      <c r="AA26" s="33">
        <f>+AA13+AA25</f>
        <v>3396226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11496313</v>
      </c>
      <c r="D32" s="18"/>
      <c r="E32" s="19">
        <v>-3134427</v>
      </c>
      <c r="F32" s="20">
        <v>-3134427</v>
      </c>
      <c r="G32" s="20">
        <v>165084</v>
      </c>
      <c r="H32" s="20">
        <v>11661804</v>
      </c>
      <c r="I32" s="20">
        <v>152941</v>
      </c>
      <c r="J32" s="20">
        <v>11979829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11979829</v>
      </c>
      <c r="X32" s="20">
        <v>-783606</v>
      </c>
      <c r="Y32" s="20">
        <v>12763435</v>
      </c>
      <c r="Z32" s="21">
        <v>-1628.8077171435646</v>
      </c>
      <c r="AA32" s="22">
        <v>-3134427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1150281</v>
      </c>
      <c r="F35" s="20">
        <v>1150281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287568</v>
      </c>
      <c r="Y35" s="20">
        <v>-287568</v>
      </c>
      <c r="Z35" s="21">
        <v>-100</v>
      </c>
      <c r="AA35" s="22">
        <v>1150281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11496313</v>
      </c>
      <c r="D37" s="29">
        <f t="shared" ref="D37:Y37" si="3">SUM(D29:D36)</f>
        <v>0</v>
      </c>
      <c r="E37" s="30">
        <f t="shared" si="3"/>
        <v>-1984146</v>
      </c>
      <c r="F37" s="31">
        <f t="shared" si="3"/>
        <v>-1984146</v>
      </c>
      <c r="G37" s="31">
        <f t="shared" si="3"/>
        <v>165084</v>
      </c>
      <c r="H37" s="31">
        <f t="shared" si="3"/>
        <v>11661804</v>
      </c>
      <c r="I37" s="31">
        <f t="shared" si="3"/>
        <v>152941</v>
      </c>
      <c r="J37" s="31">
        <f t="shared" si="3"/>
        <v>11979829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11979829</v>
      </c>
      <c r="X37" s="31">
        <f t="shared" si="3"/>
        <v>-496038</v>
      </c>
      <c r="Y37" s="31">
        <f t="shared" si="3"/>
        <v>12475867</v>
      </c>
      <c r="Z37" s="32">
        <f>+IF(X37&lt;&gt;0,+(Y37/X37)*100,0)</f>
        <v>-2515.1030767804082</v>
      </c>
      <c r="AA37" s="33">
        <f>SUM(AA29:AA36)</f>
        <v>-1984146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11496313</v>
      </c>
      <c r="D44" s="29">
        <f>+D37+D43</f>
        <v>0</v>
      </c>
      <c r="E44" s="30">
        <f t="shared" si="5"/>
        <v>-1984146</v>
      </c>
      <c r="F44" s="31">
        <f t="shared" si="5"/>
        <v>-1984146</v>
      </c>
      <c r="G44" s="31">
        <f t="shared" si="5"/>
        <v>165084</v>
      </c>
      <c r="H44" s="31">
        <f t="shared" si="5"/>
        <v>11661804</v>
      </c>
      <c r="I44" s="31">
        <f t="shared" si="5"/>
        <v>152941</v>
      </c>
      <c r="J44" s="31">
        <f t="shared" si="5"/>
        <v>11979829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11979829</v>
      </c>
      <c r="X44" s="31">
        <f t="shared" si="5"/>
        <v>-496038</v>
      </c>
      <c r="Y44" s="31">
        <f t="shared" si="5"/>
        <v>12475867</v>
      </c>
      <c r="Z44" s="32">
        <f>+IF(X44&lt;&gt;0,+(Y44/X44)*100,0)</f>
        <v>-2515.1030767804082</v>
      </c>
      <c r="AA44" s="33">
        <f>+AA37+AA43</f>
        <v>-1984146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-5483962</v>
      </c>
      <c r="D45" s="42">
        <f t="shared" si="6"/>
        <v>0</v>
      </c>
      <c r="E45" s="43">
        <f t="shared" si="6"/>
        <v>5380372</v>
      </c>
      <c r="F45" s="44">
        <f t="shared" si="6"/>
        <v>5380372</v>
      </c>
      <c r="G45" s="44">
        <f t="shared" si="6"/>
        <v>-27080</v>
      </c>
      <c r="H45" s="44">
        <f t="shared" si="6"/>
        <v>-4134514</v>
      </c>
      <c r="I45" s="44">
        <f t="shared" si="6"/>
        <v>497968</v>
      </c>
      <c r="J45" s="44">
        <f t="shared" si="6"/>
        <v>-3663626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-3663626</v>
      </c>
      <c r="X45" s="44">
        <f t="shared" si="6"/>
        <v>1345089</v>
      </c>
      <c r="Y45" s="44">
        <f t="shared" si="6"/>
        <v>-5008715</v>
      </c>
      <c r="Z45" s="45">
        <f>+IF(X45&lt;&gt;0,+(Y45/X45)*100,0)</f>
        <v>-372.37052715470872</v>
      </c>
      <c r="AA45" s="46">
        <f>+AA26-AA44</f>
        <v>5380372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-6880070</v>
      </c>
      <c r="D47" s="18"/>
      <c r="E47" s="19"/>
      <c r="F47" s="20"/>
      <c r="G47" s="20"/>
      <c r="H47" s="20">
        <v>-6880070</v>
      </c>
      <c r="I47" s="20">
        <v>985595</v>
      </c>
      <c r="J47" s="20">
        <v>-5894475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-5894475</v>
      </c>
      <c r="X47" s="20"/>
      <c r="Y47" s="20">
        <v>-5894475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-6880070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-6880070</v>
      </c>
      <c r="I50" s="52">
        <f t="shared" si="7"/>
        <v>985595</v>
      </c>
      <c r="J50" s="52">
        <f t="shared" si="7"/>
        <v>-5894475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-5894475</v>
      </c>
      <c r="X50" s="52">
        <f t="shared" si="7"/>
        <v>0</v>
      </c>
      <c r="Y50" s="52">
        <f t="shared" si="7"/>
        <v>-5894475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142729767</v>
      </c>
      <c r="D6" s="18"/>
      <c r="E6" s="19">
        <v>105589529</v>
      </c>
      <c r="F6" s="20">
        <v>105589529</v>
      </c>
      <c r="G6" s="20">
        <v>151100453</v>
      </c>
      <c r="H6" s="20">
        <v>1272640</v>
      </c>
      <c r="I6" s="20"/>
      <c r="J6" s="20">
        <v>152373093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152373093</v>
      </c>
      <c r="X6" s="20">
        <v>108638279</v>
      </c>
      <c r="Y6" s="20">
        <v>43734814</v>
      </c>
      <c r="Z6" s="21">
        <v>40.257278007874184</v>
      </c>
      <c r="AA6" s="22">
        <v>105589529</v>
      </c>
    </row>
    <row r="7" spans="1:27" ht="13.5" x14ac:dyDescent="0.25">
      <c r="A7" s="23" t="s">
        <v>35</v>
      </c>
      <c r="B7" s="17" t="s">
        <v>32</v>
      </c>
      <c r="C7" s="18">
        <v>75756097</v>
      </c>
      <c r="D7" s="18"/>
      <c r="E7" s="19">
        <v>128909527</v>
      </c>
      <c r="F7" s="20">
        <v>128909527</v>
      </c>
      <c r="G7" s="20">
        <v>117395831</v>
      </c>
      <c r="H7" s="20">
        <v>-26456875</v>
      </c>
      <c r="I7" s="20"/>
      <c r="J7" s="20">
        <v>90938956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90938956</v>
      </c>
      <c r="X7" s="20">
        <v>86314732</v>
      </c>
      <c r="Y7" s="20">
        <v>4624224</v>
      </c>
      <c r="Z7" s="21">
        <v>5.3573983175896327</v>
      </c>
      <c r="AA7" s="22">
        <v>128909527</v>
      </c>
    </row>
    <row r="8" spans="1:27" ht="13.5" x14ac:dyDescent="0.25">
      <c r="A8" s="23" t="s">
        <v>36</v>
      </c>
      <c r="B8" s="17" t="s">
        <v>32</v>
      </c>
      <c r="C8" s="18">
        <v>-366018</v>
      </c>
      <c r="D8" s="18"/>
      <c r="E8" s="19">
        <v>10744398</v>
      </c>
      <c r="F8" s="20">
        <v>10744398</v>
      </c>
      <c r="G8" s="20">
        <v>-366018</v>
      </c>
      <c r="H8" s="20"/>
      <c r="I8" s="20"/>
      <c r="J8" s="20">
        <v>-366018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-366018</v>
      </c>
      <c r="X8" s="20">
        <v>2411586</v>
      </c>
      <c r="Y8" s="20">
        <v>-2777604</v>
      </c>
      <c r="Z8" s="21">
        <v>-115.1774807118635</v>
      </c>
      <c r="AA8" s="22">
        <v>10744398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1255887</v>
      </c>
      <c r="D10" s="18"/>
      <c r="E10" s="19">
        <v>1255887</v>
      </c>
      <c r="F10" s="20">
        <v>1255887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1255887</v>
      </c>
      <c r="Y10" s="20"/>
      <c r="Z10" s="21"/>
      <c r="AA10" s="22">
        <v>1255887</v>
      </c>
    </row>
    <row r="11" spans="1:27" ht="13.5" x14ac:dyDescent="0.25">
      <c r="A11" s="23" t="s">
        <v>39</v>
      </c>
      <c r="B11" s="17" t="s">
        <v>32</v>
      </c>
      <c r="C11" s="18">
        <v>12724323</v>
      </c>
      <c r="D11" s="18"/>
      <c r="E11" s="19">
        <v>11884475</v>
      </c>
      <c r="F11" s="20">
        <v>11884475</v>
      </c>
      <c r="G11" s="24">
        <v>13076723</v>
      </c>
      <c r="H11" s="24">
        <v>159657</v>
      </c>
      <c r="I11" s="24"/>
      <c r="J11" s="20">
        <v>13236380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13236380</v>
      </c>
      <c r="X11" s="20">
        <v>11884475</v>
      </c>
      <c r="Y11" s="24">
        <v>1351905</v>
      </c>
      <c r="Z11" s="25">
        <v>11.375386796640155</v>
      </c>
      <c r="AA11" s="26">
        <v>11884475</v>
      </c>
    </row>
    <row r="12" spans="1:27" ht="13.5" x14ac:dyDescent="0.25">
      <c r="A12" s="23" t="s">
        <v>40</v>
      </c>
      <c r="B12" s="17" t="s">
        <v>32</v>
      </c>
      <c r="C12" s="18">
        <v>-4984507</v>
      </c>
      <c r="D12" s="18"/>
      <c r="E12" s="19">
        <v>-4984507</v>
      </c>
      <c r="F12" s="20">
        <v>-4984507</v>
      </c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>
        <v>-4984507</v>
      </c>
      <c r="Y12" s="20"/>
      <c r="Z12" s="21"/>
      <c r="AA12" s="22">
        <v>-4984507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227115549</v>
      </c>
      <c r="D13" s="29">
        <f>SUM(D6:D12)</f>
        <v>0</v>
      </c>
      <c r="E13" s="30">
        <f t="shared" si="0"/>
        <v>253399309</v>
      </c>
      <c r="F13" s="31">
        <f t="shared" si="0"/>
        <v>253399309</v>
      </c>
      <c r="G13" s="31">
        <f t="shared" si="0"/>
        <v>277478369</v>
      </c>
      <c r="H13" s="31">
        <f t="shared" si="0"/>
        <v>-25024578</v>
      </c>
      <c r="I13" s="31">
        <f t="shared" si="0"/>
        <v>0</v>
      </c>
      <c r="J13" s="31">
        <f t="shared" si="0"/>
        <v>252453791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252453791</v>
      </c>
      <c r="X13" s="31">
        <f t="shared" si="0"/>
        <v>205520452</v>
      </c>
      <c r="Y13" s="31">
        <f t="shared" si="0"/>
        <v>46933339</v>
      </c>
      <c r="Z13" s="32">
        <f>+IF(X13&lt;&gt;0,+(Y13/X13)*100,0)</f>
        <v>22.836335042704167</v>
      </c>
      <c r="AA13" s="33">
        <f>SUM(AA6:AA12)</f>
        <v>253399309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169563401</v>
      </c>
      <c r="D17" s="18"/>
      <c r="E17" s="19">
        <v>168302469</v>
      </c>
      <c r="F17" s="20">
        <v>168302469</v>
      </c>
      <c r="G17" s="24">
        <v>172716187</v>
      </c>
      <c r="H17" s="24">
        <v>40346716</v>
      </c>
      <c r="I17" s="24"/>
      <c r="J17" s="20">
        <v>213062903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213062903</v>
      </c>
      <c r="X17" s="20">
        <v>162462469</v>
      </c>
      <c r="Y17" s="24">
        <v>50600434</v>
      </c>
      <c r="Z17" s="25">
        <v>31.145922077547645</v>
      </c>
      <c r="AA17" s="26">
        <v>168302469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169563401</v>
      </c>
      <c r="D25" s="29">
        <f t="shared" ref="D25:Y25" si="1">SUM(D15:D24)</f>
        <v>0</v>
      </c>
      <c r="E25" s="35">
        <f t="shared" si="1"/>
        <v>168302469</v>
      </c>
      <c r="F25" s="36">
        <f t="shared" si="1"/>
        <v>168302469</v>
      </c>
      <c r="G25" s="36">
        <f t="shared" si="1"/>
        <v>172716187</v>
      </c>
      <c r="H25" s="36">
        <f t="shared" si="1"/>
        <v>40346716</v>
      </c>
      <c r="I25" s="36">
        <f t="shared" si="1"/>
        <v>0</v>
      </c>
      <c r="J25" s="36">
        <f t="shared" si="1"/>
        <v>213062903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213062903</v>
      </c>
      <c r="X25" s="36">
        <f t="shared" si="1"/>
        <v>162462469</v>
      </c>
      <c r="Y25" s="36">
        <f t="shared" si="1"/>
        <v>50600434</v>
      </c>
      <c r="Z25" s="37">
        <f>+IF(X25&lt;&gt;0,+(Y25/X25)*100,0)</f>
        <v>31.145922077547645</v>
      </c>
      <c r="AA25" s="38">
        <f>SUM(AA15:AA24)</f>
        <v>168302469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396678950</v>
      </c>
      <c r="D26" s="29">
        <f>+D13+D25</f>
        <v>0</v>
      </c>
      <c r="E26" s="30">
        <f t="shared" si="2"/>
        <v>421701778</v>
      </c>
      <c r="F26" s="31">
        <f t="shared" si="2"/>
        <v>421701778</v>
      </c>
      <c r="G26" s="31">
        <f t="shared" si="2"/>
        <v>450194556</v>
      </c>
      <c r="H26" s="31">
        <f t="shared" si="2"/>
        <v>15322138</v>
      </c>
      <c r="I26" s="31">
        <f t="shared" si="2"/>
        <v>0</v>
      </c>
      <c r="J26" s="31">
        <f t="shared" si="2"/>
        <v>465516694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465516694</v>
      </c>
      <c r="X26" s="31">
        <f t="shared" si="2"/>
        <v>367982921</v>
      </c>
      <c r="Y26" s="31">
        <f t="shared" si="2"/>
        <v>97533773</v>
      </c>
      <c r="Z26" s="32">
        <f>+IF(X26&lt;&gt;0,+(Y26/X26)*100,0)</f>
        <v>26.504972767472541</v>
      </c>
      <c r="AA26" s="33">
        <f>+AA13+AA25</f>
        <v>421701778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-5194</v>
      </c>
      <c r="D31" s="18"/>
      <c r="E31" s="19">
        <v>-4255</v>
      </c>
      <c r="F31" s="20">
        <v>-4255</v>
      </c>
      <c r="G31" s="20">
        <v>-5193</v>
      </c>
      <c r="H31" s="20">
        <v>-167</v>
      </c>
      <c r="I31" s="20"/>
      <c r="J31" s="20">
        <v>-5360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-5360</v>
      </c>
      <c r="X31" s="20">
        <v>-4255</v>
      </c>
      <c r="Y31" s="20">
        <v>-1105</v>
      </c>
      <c r="Z31" s="21">
        <v>25.969447708578141</v>
      </c>
      <c r="AA31" s="22">
        <v>-4255</v>
      </c>
    </row>
    <row r="32" spans="1:27" ht="13.5" x14ac:dyDescent="0.25">
      <c r="A32" s="23" t="s">
        <v>59</v>
      </c>
      <c r="B32" s="17" t="s">
        <v>32</v>
      </c>
      <c r="C32" s="18">
        <v>-2613057</v>
      </c>
      <c r="D32" s="18"/>
      <c r="E32" s="19">
        <v>70419327</v>
      </c>
      <c r="F32" s="20">
        <v>70419327</v>
      </c>
      <c r="G32" s="20">
        <v>-2689003</v>
      </c>
      <c r="H32" s="20">
        <v>-101474</v>
      </c>
      <c r="I32" s="20"/>
      <c r="J32" s="20">
        <v>-2790477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-2790477</v>
      </c>
      <c r="X32" s="20">
        <v>21396040</v>
      </c>
      <c r="Y32" s="20">
        <v>-24186517</v>
      </c>
      <c r="Z32" s="21">
        <v>-113.04202553369689</v>
      </c>
      <c r="AA32" s="22">
        <v>70419327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26323391</v>
      </c>
      <c r="D35" s="18"/>
      <c r="E35" s="19">
        <v>19993011</v>
      </c>
      <c r="F35" s="20">
        <v>19993011</v>
      </c>
      <c r="G35" s="20">
        <v>28309400</v>
      </c>
      <c r="H35" s="20">
        <v>410878</v>
      </c>
      <c r="I35" s="20"/>
      <c r="J35" s="20">
        <v>28720278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28720278</v>
      </c>
      <c r="X35" s="20">
        <v>19993011</v>
      </c>
      <c r="Y35" s="20">
        <v>8727267</v>
      </c>
      <c r="Z35" s="21">
        <v>43.651589047792747</v>
      </c>
      <c r="AA35" s="22">
        <v>19993011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23705140</v>
      </c>
      <c r="D37" s="29">
        <f t="shared" ref="D37:Y37" si="3">SUM(D29:D36)</f>
        <v>0</v>
      </c>
      <c r="E37" s="30">
        <f t="shared" si="3"/>
        <v>90408083</v>
      </c>
      <c r="F37" s="31">
        <f t="shared" si="3"/>
        <v>90408083</v>
      </c>
      <c r="G37" s="31">
        <f t="shared" si="3"/>
        <v>25615204</v>
      </c>
      <c r="H37" s="31">
        <f t="shared" si="3"/>
        <v>309237</v>
      </c>
      <c r="I37" s="31">
        <f t="shared" si="3"/>
        <v>0</v>
      </c>
      <c r="J37" s="31">
        <f t="shared" si="3"/>
        <v>25924441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25924441</v>
      </c>
      <c r="X37" s="31">
        <f t="shared" si="3"/>
        <v>41384796</v>
      </c>
      <c r="Y37" s="31">
        <f t="shared" si="3"/>
        <v>-15460355</v>
      </c>
      <c r="Z37" s="32">
        <f>+IF(X37&lt;&gt;0,+(Y37/X37)*100,0)</f>
        <v>-37.357572090001362</v>
      </c>
      <c r="AA37" s="33">
        <f>SUM(AA29:AA36)</f>
        <v>90408083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23705140</v>
      </c>
      <c r="D44" s="29">
        <f>+D37+D43</f>
        <v>0</v>
      </c>
      <c r="E44" s="30">
        <f t="shared" si="5"/>
        <v>90408083</v>
      </c>
      <c r="F44" s="31">
        <f t="shared" si="5"/>
        <v>90408083</v>
      </c>
      <c r="G44" s="31">
        <f t="shared" si="5"/>
        <v>25615204</v>
      </c>
      <c r="H44" s="31">
        <f t="shared" si="5"/>
        <v>309237</v>
      </c>
      <c r="I44" s="31">
        <f t="shared" si="5"/>
        <v>0</v>
      </c>
      <c r="J44" s="31">
        <f t="shared" si="5"/>
        <v>25924441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25924441</v>
      </c>
      <c r="X44" s="31">
        <f t="shared" si="5"/>
        <v>41384796</v>
      </c>
      <c r="Y44" s="31">
        <f t="shared" si="5"/>
        <v>-15460355</v>
      </c>
      <c r="Z44" s="32">
        <f>+IF(X44&lt;&gt;0,+(Y44/X44)*100,0)</f>
        <v>-37.357572090001362</v>
      </c>
      <c r="AA44" s="33">
        <f>+AA37+AA43</f>
        <v>90408083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372973810</v>
      </c>
      <c r="D45" s="42">
        <f t="shared" si="6"/>
        <v>0</v>
      </c>
      <c r="E45" s="43">
        <f t="shared" si="6"/>
        <v>331293695</v>
      </c>
      <c r="F45" s="44">
        <f t="shared" si="6"/>
        <v>331293695</v>
      </c>
      <c r="G45" s="44">
        <f t="shared" si="6"/>
        <v>424579352</v>
      </c>
      <c r="H45" s="44">
        <f t="shared" si="6"/>
        <v>15012901</v>
      </c>
      <c r="I45" s="44">
        <f t="shared" si="6"/>
        <v>0</v>
      </c>
      <c r="J45" s="44">
        <f t="shared" si="6"/>
        <v>439592253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439592253</v>
      </c>
      <c r="X45" s="44">
        <f t="shared" si="6"/>
        <v>326598125</v>
      </c>
      <c r="Y45" s="44">
        <f t="shared" si="6"/>
        <v>112994128</v>
      </c>
      <c r="Z45" s="45">
        <f>+IF(X45&lt;&gt;0,+(Y45/X45)*100,0)</f>
        <v>34.597298438256495</v>
      </c>
      <c r="AA45" s="46">
        <f>+AA26-AA44</f>
        <v>331293695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35044335</v>
      </c>
      <c r="D47" s="18"/>
      <c r="E47" s="19">
        <v>6270837</v>
      </c>
      <c r="F47" s="20">
        <v>6270837</v>
      </c>
      <c r="G47" s="20">
        <v>53209215</v>
      </c>
      <c r="H47" s="20">
        <v>2677749</v>
      </c>
      <c r="I47" s="20"/>
      <c r="J47" s="20">
        <v>55886964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55886964</v>
      </c>
      <c r="X47" s="20">
        <v>1575267</v>
      </c>
      <c r="Y47" s="20">
        <v>54311697</v>
      </c>
      <c r="Z47" s="47">
        <v>3447.777233954625</v>
      </c>
      <c r="AA47" s="22">
        <v>6270837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35044335</v>
      </c>
      <c r="D50" s="50">
        <f t="shared" ref="D50:Y50" si="7">SUM(D47:D49)</f>
        <v>0</v>
      </c>
      <c r="E50" s="51">
        <f t="shared" si="7"/>
        <v>6270837</v>
      </c>
      <c r="F50" s="52">
        <f t="shared" si="7"/>
        <v>6270837</v>
      </c>
      <c r="G50" s="52">
        <f t="shared" si="7"/>
        <v>53209215</v>
      </c>
      <c r="H50" s="52">
        <f t="shared" si="7"/>
        <v>2677749</v>
      </c>
      <c r="I50" s="52">
        <f t="shared" si="7"/>
        <v>0</v>
      </c>
      <c r="J50" s="52">
        <f t="shared" si="7"/>
        <v>55886964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55886964</v>
      </c>
      <c r="X50" s="52">
        <f t="shared" si="7"/>
        <v>1575267</v>
      </c>
      <c r="Y50" s="52">
        <f t="shared" si="7"/>
        <v>54311697</v>
      </c>
      <c r="Z50" s="53">
        <f>+IF(X50&lt;&gt;0,+(Y50/X50)*100,0)</f>
        <v>3447.777233954625</v>
      </c>
      <c r="AA50" s="54">
        <f>SUM(AA47:AA49)</f>
        <v>6270837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103993564</v>
      </c>
      <c r="F6" s="20">
        <v>103993564</v>
      </c>
      <c r="G6" s="20">
        <v>104542064</v>
      </c>
      <c r="H6" s="20">
        <v>-3307205</v>
      </c>
      <c r="I6" s="20">
        <v>-9615311</v>
      </c>
      <c r="J6" s="20">
        <v>91619548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91619548</v>
      </c>
      <c r="X6" s="20">
        <v>99178224</v>
      </c>
      <c r="Y6" s="20">
        <v>-7558676</v>
      </c>
      <c r="Z6" s="21">
        <v>-7.6213060641214954</v>
      </c>
      <c r="AA6" s="22">
        <v>103993564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10975471</v>
      </c>
      <c r="F7" s="20">
        <v>10975471</v>
      </c>
      <c r="G7" s="20">
        <v>13847640</v>
      </c>
      <c r="H7" s="20">
        <v>-4565304</v>
      </c>
      <c r="I7" s="20">
        <v>1381527</v>
      </c>
      <c r="J7" s="20">
        <v>10663863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10663863</v>
      </c>
      <c r="X7" s="20">
        <v>22733136</v>
      </c>
      <c r="Y7" s="20">
        <v>-12069273</v>
      </c>
      <c r="Z7" s="21">
        <v>-53.091104544485191</v>
      </c>
      <c r="AA7" s="22">
        <v>10975471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-2852917</v>
      </c>
      <c r="F10" s="20">
        <v>-2852917</v>
      </c>
      <c r="G10" s="20">
        <v>-3014879</v>
      </c>
      <c r="H10" s="20"/>
      <c r="I10" s="20"/>
      <c r="J10" s="20">
        <v>-3014879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-3014879</v>
      </c>
      <c r="X10" s="20">
        <v>-2852920</v>
      </c>
      <c r="Y10" s="20">
        <v>-161959</v>
      </c>
      <c r="Z10" s="21">
        <v>5.6769555402885468</v>
      </c>
      <c r="AA10" s="22">
        <v>-2852917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25778875</v>
      </c>
      <c r="F11" s="20">
        <v>25778875</v>
      </c>
      <c r="G11" s="24">
        <v>34571645</v>
      </c>
      <c r="H11" s="24">
        <v>573802</v>
      </c>
      <c r="I11" s="24">
        <v>1491619</v>
      </c>
      <c r="J11" s="20">
        <v>36637066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36637066</v>
      </c>
      <c r="X11" s="20">
        <v>25778875</v>
      </c>
      <c r="Y11" s="24">
        <v>10858191</v>
      </c>
      <c r="Z11" s="25">
        <v>42.120499827862929</v>
      </c>
      <c r="AA11" s="26">
        <v>25778875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-38933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137856060</v>
      </c>
      <c r="F13" s="31">
        <f t="shared" si="0"/>
        <v>137856060</v>
      </c>
      <c r="G13" s="31">
        <f t="shared" si="0"/>
        <v>149907537</v>
      </c>
      <c r="H13" s="31">
        <f t="shared" si="0"/>
        <v>-7298707</v>
      </c>
      <c r="I13" s="31">
        <f t="shared" si="0"/>
        <v>-6742165</v>
      </c>
      <c r="J13" s="31">
        <f t="shared" si="0"/>
        <v>135866665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135866665</v>
      </c>
      <c r="X13" s="31">
        <f t="shared" si="0"/>
        <v>144798382</v>
      </c>
      <c r="Y13" s="31">
        <f t="shared" si="0"/>
        <v>-8931717</v>
      </c>
      <c r="Z13" s="32">
        <f>+IF(X13&lt;&gt;0,+(Y13/X13)*100,0)</f>
        <v>-6.1683817710062527</v>
      </c>
      <c r="AA13" s="33">
        <f>SUM(AA6:AA12)</f>
        <v>137856060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349386084</v>
      </c>
      <c r="F17" s="20">
        <v>349386084</v>
      </c>
      <c r="G17" s="24">
        <v>304340204</v>
      </c>
      <c r="H17" s="24">
        <v>-5004203</v>
      </c>
      <c r="I17" s="24">
        <v>2023923</v>
      </c>
      <c r="J17" s="20">
        <v>301359924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301359924</v>
      </c>
      <c r="X17" s="20">
        <v>307969641</v>
      </c>
      <c r="Y17" s="24">
        <v>-6609717</v>
      </c>
      <c r="Z17" s="25">
        <v>-2.1462235623413282</v>
      </c>
      <c r="AA17" s="26">
        <v>349386084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349386084</v>
      </c>
      <c r="F25" s="36">
        <f t="shared" si="1"/>
        <v>349386084</v>
      </c>
      <c r="G25" s="36">
        <f t="shared" si="1"/>
        <v>304340204</v>
      </c>
      <c r="H25" s="36">
        <f t="shared" si="1"/>
        <v>-5004203</v>
      </c>
      <c r="I25" s="36">
        <f t="shared" si="1"/>
        <v>2023923</v>
      </c>
      <c r="J25" s="36">
        <f t="shared" si="1"/>
        <v>301359924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301359924</v>
      </c>
      <c r="X25" s="36">
        <f t="shared" si="1"/>
        <v>307969641</v>
      </c>
      <c r="Y25" s="36">
        <f t="shared" si="1"/>
        <v>-6609717</v>
      </c>
      <c r="Z25" s="37">
        <f>+IF(X25&lt;&gt;0,+(Y25/X25)*100,0)</f>
        <v>-2.1462235623413282</v>
      </c>
      <c r="AA25" s="38">
        <f>SUM(AA15:AA24)</f>
        <v>349386084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487242144</v>
      </c>
      <c r="F26" s="31">
        <f t="shared" si="2"/>
        <v>487242144</v>
      </c>
      <c r="G26" s="31">
        <f t="shared" si="2"/>
        <v>454247741</v>
      </c>
      <c r="H26" s="31">
        <f t="shared" si="2"/>
        <v>-12302910</v>
      </c>
      <c r="I26" s="31">
        <f t="shared" si="2"/>
        <v>-4718242</v>
      </c>
      <c r="J26" s="31">
        <f t="shared" si="2"/>
        <v>437226589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437226589</v>
      </c>
      <c r="X26" s="31">
        <f t="shared" si="2"/>
        <v>452768023</v>
      </c>
      <c r="Y26" s="31">
        <f t="shared" si="2"/>
        <v>-15541434</v>
      </c>
      <c r="Z26" s="32">
        <f>+IF(X26&lt;&gt;0,+(Y26/X26)*100,0)</f>
        <v>-3.4325379025276264</v>
      </c>
      <c r="AA26" s="33">
        <f>+AA13+AA25</f>
        <v>487242144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-13538</v>
      </c>
      <c r="F31" s="20">
        <v>-13538</v>
      </c>
      <c r="G31" s="20">
        <v>-14927</v>
      </c>
      <c r="H31" s="20">
        <v>-834</v>
      </c>
      <c r="I31" s="20">
        <v>-1014</v>
      </c>
      <c r="J31" s="20">
        <v>-16775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-16775</v>
      </c>
      <c r="X31" s="20">
        <v>-13538</v>
      </c>
      <c r="Y31" s="20">
        <v>-3237</v>
      </c>
      <c r="Z31" s="21">
        <v>23.910474220712068</v>
      </c>
      <c r="AA31" s="22">
        <v>-13538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6192245</v>
      </c>
      <c r="F32" s="20">
        <v>6192245</v>
      </c>
      <c r="G32" s="20">
        <v>3692512</v>
      </c>
      <c r="H32" s="20">
        <v>6034991</v>
      </c>
      <c r="I32" s="20">
        <v>-4990579</v>
      </c>
      <c r="J32" s="20">
        <v>4736924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4736924</v>
      </c>
      <c r="X32" s="20">
        <v>6192245</v>
      </c>
      <c r="Y32" s="20">
        <v>-1455321</v>
      </c>
      <c r="Z32" s="21">
        <v>-23.502316203573987</v>
      </c>
      <c r="AA32" s="22">
        <v>6192245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4007767</v>
      </c>
      <c r="F33" s="20">
        <v>4007767</v>
      </c>
      <c r="G33" s="20">
        <v>5303089</v>
      </c>
      <c r="H33" s="20">
        <v>-11217888</v>
      </c>
      <c r="I33" s="20">
        <v>-5457436</v>
      </c>
      <c r="J33" s="20">
        <v>-11372235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-11372235</v>
      </c>
      <c r="X33" s="20">
        <v>4007767</v>
      </c>
      <c r="Y33" s="20">
        <v>-15380002</v>
      </c>
      <c r="Z33" s="21">
        <v>-383.7548939347023</v>
      </c>
      <c r="AA33" s="22">
        <v>4007767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9956177</v>
      </c>
      <c r="F35" s="20">
        <v>9956177</v>
      </c>
      <c r="G35" s="20">
        <v>11849298</v>
      </c>
      <c r="H35" s="20">
        <v>281177</v>
      </c>
      <c r="I35" s="20">
        <v>249890</v>
      </c>
      <c r="J35" s="20">
        <v>12380365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12380365</v>
      </c>
      <c r="X35" s="20">
        <v>9577997</v>
      </c>
      <c r="Y35" s="20">
        <v>2802368</v>
      </c>
      <c r="Z35" s="21">
        <v>29.25839296044883</v>
      </c>
      <c r="AA35" s="22">
        <v>9956177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20142651</v>
      </c>
      <c r="F37" s="31">
        <f t="shared" si="3"/>
        <v>20142651</v>
      </c>
      <c r="G37" s="31">
        <f t="shared" si="3"/>
        <v>20829972</v>
      </c>
      <c r="H37" s="31">
        <f t="shared" si="3"/>
        <v>-4902554</v>
      </c>
      <c r="I37" s="31">
        <f t="shared" si="3"/>
        <v>-10199139</v>
      </c>
      <c r="J37" s="31">
        <f t="shared" si="3"/>
        <v>5728279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5728279</v>
      </c>
      <c r="X37" s="31">
        <f t="shared" si="3"/>
        <v>19764471</v>
      </c>
      <c r="Y37" s="31">
        <f t="shared" si="3"/>
        <v>-14036192</v>
      </c>
      <c r="Z37" s="32">
        <f>+IF(X37&lt;&gt;0,+(Y37/X37)*100,0)</f>
        <v>-71.017291583468136</v>
      </c>
      <c r="AA37" s="33">
        <f>SUM(AA29:AA36)</f>
        <v>20142651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20142651</v>
      </c>
      <c r="F44" s="31">
        <f t="shared" si="5"/>
        <v>20142651</v>
      </c>
      <c r="G44" s="31">
        <f t="shared" si="5"/>
        <v>20829972</v>
      </c>
      <c r="H44" s="31">
        <f t="shared" si="5"/>
        <v>-4902554</v>
      </c>
      <c r="I44" s="31">
        <f t="shared" si="5"/>
        <v>-10199139</v>
      </c>
      <c r="J44" s="31">
        <f t="shared" si="5"/>
        <v>5728279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5728279</v>
      </c>
      <c r="X44" s="31">
        <f t="shared" si="5"/>
        <v>19764471</v>
      </c>
      <c r="Y44" s="31">
        <f t="shared" si="5"/>
        <v>-14036192</v>
      </c>
      <c r="Z44" s="32">
        <f>+IF(X44&lt;&gt;0,+(Y44/X44)*100,0)</f>
        <v>-71.017291583468136</v>
      </c>
      <c r="AA44" s="33">
        <f>+AA37+AA43</f>
        <v>20142651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467099493</v>
      </c>
      <c r="F45" s="44">
        <f t="shared" si="6"/>
        <v>467099493</v>
      </c>
      <c r="G45" s="44">
        <f t="shared" si="6"/>
        <v>433417769</v>
      </c>
      <c r="H45" s="44">
        <f t="shared" si="6"/>
        <v>-7400356</v>
      </c>
      <c r="I45" s="44">
        <f t="shared" si="6"/>
        <v>5480897</v>
      </c>
      <c r="J45" s="44">
        <f t="shared" si="6"/>
        <v>431498310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431498310</v>
      </c>
      <c r="X45" s="44">
        <f t="shared" si="6"/>
        <v>433003552</v>
      </c>
      <c r="Y45" s="44">
        <f t="shared" si="6"/>
        <v>-1505242</v>
      </c>
      <c r="Z45" s="45">
        <f>+IF(X45&lt;&gt;0,+(Y45/X45)*100,0)</f>
        <v>-0.34762809520786564</v>
      </c>
      <c r="AA45" s="46">
        <f>+AA26-AA44</f>
        <v>467099493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118104102</v>
      </c>
      <c r="F47" s="20">
        <v>118104102</v>
      </c>
      <c r="G47" s="20">
        <v>211556971</v>
      </c>
      <c r="H47" s="20">
        <v>17796269</v>
      </c>
      <c r="I47" s="20">
        <v>4621728</v>
      </c>
      <c r="J47" s="20">
        <v>233974968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233974968</v>
      </c>
      <c r="X47" s="20">
        <v>84008162</v>
      </c>
      <c r="Y47" s="20">
        <v>149966806</v>
      </c>
      <c r="Z47" s="47">
        <v>178.51456623940896</v>
      </c>
      <c r="AA47" s="22">
        <v>118104102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118104102</v>
      </c>
      <c r="F50" s="52">
        <f t="shared" si="7"/>
        <v>118104102</v>
      </c>
      <c r="G50" s="52">
        <f t="shared" si="7"/>
        <v>211556971</v>
      </c>
      <c r="H50" s="52">
        <f t="shared" si="7"/>
        <v>17796269</v>
      </c>
      <c r="I50" s="52">
        <f t="shared" si="7"/>
        <v>4621728</v>
      </c>
      <c r="J50" s="52">
        <f t="shared" si="7"/>
        <v>233974968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233974968</v>
      </c>
      <c r="X50" s="52">
        <f t="shared" si="7"/>
        <v>84008162</v>
      </c>
      <c r="Y50" s="52">
        <f t="shared" si="7"/>
        <v>149966806</v>
      </c>
      <c r="Z50" s="53">
        <f>+IF(X50&lt;&gt;0,+(Y50/X50)*100,0)</f>
        <v>178.51456623940896</v>
      </c>
      <c r="AA50" s="54">
        <f>SUM(AA47:AA49)</f>
        <v>118104102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-21182449</v>
      </c>
      <c r="D6" s="18"/>
      <c r="E6" s="19">
        <v>-11856048</v>
      </c>
      <c r="F6" s="20">
        <v>-11856048</v>
      </c>
      <c r="G6" s="20">
        <v>-1480163</v>
      </c>
      <c r="H6" s="20">
        <v>-85246</v>
      </c>
      <c r="I6" s="20">
        <v>-3438674</v>
      </c>
      <c r="J6" s="20">
        <v>-5004083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-5004083</v>
      </c>
      <c r="X6" s="20">
        <v>-2964006</v>
      </c>
      <c r="Y6" s="20">
        <v>-2040077</v>
      </c>
      <c r="Z6" s="21">
        <v>68.828369443246743</v>
      </c>
      <c r="AA6" s="22">
        <v>-11856048</v>
      </c>
    </row>
    <row r="7" spans="1:27" ht="13.5" x14ac:dyDescent="0.25">
      <c r="A7" s="23" t="s">
        <v>35</v>
      </c>
      <c r="B7" s="17" t="s">
        <v>32</v>
      </c>
      <c r="C7" s="18">
        <v>-3144513</v>
      </c>
      <c r="D7" s="18"/>
      <c r="E7" s="19">
        <v>-1122554</v>
      </c>
      <c r="F7" s="20">
        <v>-1122554</v>
      </c>
      <c r="G7" s="20">
        <v>4931697</v>
      </c>
      <c r="H7" s="20">
        <v>154468</v>
      </c>
      <c r="I7" s="20">
        <v>308084</v>
      </c>
      <c r="J7" s="20">
        <v>5394249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5394249</v>
      </c>
      <c r="X7" s="20">
        <v>-1122554</v>
      </c>
      <c r="Y7" s="20">
        <v>6516803</v>
      </c>
      <c r="Z7" s="21">
        <v>-580.53358680295105</v>
      </c>
      <c r="AA7" s="22">
        <v>-1122554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-2297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-4041</v>
      </c>
      <c r="Y10" s="20">
        <v>4041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-24329259</v>
      </c>
      <c r="D13" s="29">
        <f>SUM(D6:D12)</f>
        <v>0</v>
      </c>
      <c r="E13" s="30">
        <f t="shared" si="0"/>
        <v>-12978602</v>
      </c>
      <c r="F13" s="31">
        <f t="shared" si="0"/>
        <v>-12978602</v>
      </c>
      <c r="G13" s="31">
        <f t="shared" si="0"/>
        <v>3451534</v>
      </c>
      <c r="H13" s="31">
        <f t="shared" si="0"/>
        <v>69222</v>
      </c>
      <c r="I13" s="31">
        <f t="shared" si="0"/>
        <v>-3130590</v>
      </c>
      <c r="J13" s="31">
        <f t="shared" si="0"/>
        <v>390166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390166</v>
      </c>
      <c r="X13" s="31">
        <f t="shared" si="0"/>
        <v>-4090601</v>
      </c>
      <c r="Y13" s="31">
        <f t="shared" si="0"/>
        <v>4480767</v>
      </c>
      <c r="Z13" s="32">
        <f>+IF(X13&lt;&gt;0,+(Y13/X13)*100,0)</f>
        <v>-109.53810943673071</v>
      </c>
      <c r="AA13" s="33">
        <f>SUM(AA6:AA12)</f>
        <v>-12978602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22357299</v>
      </c>
      <c r="D17" s="18"/>
      <c r="E17" s="19">
        <v>17446899</v>
      </c>
      <c r="F17" s="20">
        <v>17446899</v>
      </c>
      <c r="G17" s="24">
        <v>48798927</v>
      </c>
      <c r="H17" s="24"/>
      <c r="I17" s="24">
        <v>3345425</v>
      </c>
      <c r="J17" s="20">
        <v>52144352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52144352</v>
      </c>
      <c r="X17" s="20">
        <v>4361721</v>
      </c>
      <c r="Y17" s="24">
        <v>47782631</v>
      </c>
      <c r="Z17" s="25">
        <v>1095.4994828876033</v>
      </c>
      <c r="AA17" s="26">
        <v>17446899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22357299</v>
      </c>
      <c r="D25" s="29">
        <f t="shared" ref="D25:Y25" si="1">SUM(D15:D24)</f>
        <v>0</v>
      </c>
      <c r="E25" s="35">
        <f t="shared" si="1"/>
        <v>17446899</v>
      </c>
      <c r="F25" s="36">
        <f t="shared" si="1"/>
        <v>17446899</v>
      </c>
      <c r="G25" s="36">
        <f t="shared" si="1"/>
        <v>48798927</v>
      </c>
      <c r="H25" s="36">
        <f t="shared" si="1"/>
        <v>0</v>
      </c>
      <c r="I25" s="36">
        <f t="shared" si="1"/>
        <v>3345425</v>
      </c>
      <c r="J25" s="36">
        <f t="shared" si="1"/>
        <v>52144352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52144352</v>
      </c>
      <c r="X25" s="36">
        <f t="shared" si="1"/>
        <v>4361721</v>
      </c>
      <c r="Y25" s="36">
        <f t="shared" si="1"/>
        <v>47782631</v>
      </c>
      <c r="Z25" s="37">
        <f>+IF(X25&lt;&gt;0,+(Y25/X25)*100,0)</f>
        <v>1095.4994828876033</v>
      </c>
      <c r="AA25" s="38">
        <f>SUM(AA15:AA24)</f>
        <v>17446899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-1971960</v>
      </c>
      <c r="D26" s="29">
        <f>+D13+D25</f>
        <v>0</v>
      </c>
      <c r="E26" s="30">
        <f t="shared" si="2"/>
        <v>4468297</v>
      </c>
      <c r="F26" s="31">
        <f t="shared" si="2"/>
        <v>4468297</v>
      </c>
      <c r="G26" s="31">
        <f t="shared" si="2"/>
        <v>52250461</v>
      </c>
      <c r="H26" s="31">
        <f t="shared" si="2"/>
        <v>69222</v>
      </c>
      <c r="I26" s="31">
        <f t="shared" si="2"/>
        <v>214835</v>
      </c>
      <c r="J26" s="31">
        <f t="shared" si="2"/>
        <v>52534518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52534518</v>
      </c>
      <c r="X26" s="31">
        <f t="shared" si="2"/>
        <v>271120</v>
      </c>
      <c r="Y26" s="31">
        <f t="shared" si="2"/>
        <v>52263398</v>
      </c>
      <c r="Z26" s="32">
        <f>+IF(X26&lt;&gt;0,+(Y26/X26)*100,0)</f>
        <v>19276.850840956035</v>
      </c>
      <c r="AA26" s="33">
        <f>+AA13+AA25</f>
        <v>4468297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12334653</v>
      </c>
      <c r="D32" s="18"/>
      <c r="E32" s="19"/>
      <c r="F32" s="20"/>
      <c r="G32" s="20">
        <v>-4050611</v>
      </c>
      <c r="H32" s="20">
        <v>1249210</v>
      </c>
      <c r="I32" s="20">
        <v>691797</v>
      </c>
      <c r="J32" s="20">
        <v>-2109604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-2109604</v>
      </c>
      <c r="X32" s="20">
        <v>258004</v>
      </c>
      <c r="Y32" s="20">
        <v>-2367608</v>
      </c>
      <c r="Z32" s="21">
        <v>-917.66329204198382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-409112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11925541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-4050611</v>
      </c>
      <c r="H37" s="31">
        <f t="shared" si="3"/>
        <v>1249210</v>
      </c>
      <c r="I37" s="31">
        <f t="shared" si="3"/>
        <v>691797</v>
      </c>
      <c r="J37" s="31">
        <f t="shared" si="3"/>
        <v>-2109604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-2109604</v>
      </c>
      <c r="X37" s="31">
        <f t="shared" si="3"/>
        <v>258004</v>
      </c>
      <c r="Y37" s="31">
        <f t="shared" si="3"/>
        <v>-2367608</v>
      </c>
      <c r="Z37" s="32">
        <f>+IF(X37&lt;&gt;0,+(Y37/X37)*100,0)</f>
        <v>-917.66329204198382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11925541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-4050611</v>
      </c>
      <c r="H44" s="31">
        <f t="shared" si="5"/>
        <v>1249210</v>
      </c>
      <c r="I44" s="31">
        <f t="shared" si="5"/>
        <v>691797</v>
      </c>
      <c r="J44" s="31">
        <f t="shared" si="5"/>
        <v>-2109604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-2109604</v>
      </c>
      <c r="X44" s="31">
        <f t="shared" si="5"/>
        <v>258004</v>
      </c>
      <c r="Y44" s="31">
        <f t="shared" si="5"/>
        <v>-2367608</v>
      </c>
      <c r="Z44" s="32">
        <f>+IF(X44&lt;&gt;0,+(Y44/X44)*100,0)</f>
        <v>-917.66329204198382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-13897501</v>
      </c>
      <c r="D45" s="42">
        <f t="shared" si="6"/>
        <v>0</v>
      </c>
      <c r="E45" s="43">
        <f t="shared" si="6"/>
        <v>4468297</v>
      </c>
      <c r="F45" s="44">
        <f t="shared" si="6"/>
        <v>4468297</v>
      </c>
      <c r="G45" s="44">
        <f t="shared" si="6"/>
        <v>56301072</v>
      </c>
      <c r="H45" s="44">
        <f t="shared" si="6"/>
        <v>-1179988</v>
      </c>
      <c r="I45" s="44">
        <f t="shared" si="6"/>
        <v>-476962</v>
      </c>
      <c r="J45" s="44">
        <f t="shared" si="6"/>
        <v>54644122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54644122</v>
      </c>
      <c r="X45" s="44">
        <f t="shared" si="6"/>
        <v>13116</v>
      </c>
      <c r="Y45" s="44">
        <f t="shared" si="6"/>
        <v>54631006</v>
      </c>
      <c r="Z45" s="45">
        <f>+IF(X45&lt;&gt;0,+(Y45/X45)*100,0)</f>
        <v>416521.85117413849</v>
      </c>
      <c r="AA45" s="46">
        <f>+AA26-AA44</f>
        <v>4468297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33455650</v>
      </c>
      <c r="D6" s="18"/>
      <c r="E6" s="19">
        <v>-27976928</v>
      </c>
      <c r="F6" s="20">
        <v>75816083</v>
      </c>
      <c r="G6" s="20">
        <v>45435800</v>
      </c>
      <c r="H6" s="20">
        <v>3455506</v>
      </c>
      <c r="I6" s="20">
        <v>862308</v>
      </c>
      <c r="J6" s="20">
        <v>49753614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49753614</v>
      </c>
      <c r="X6" s="20">
        <v>18954033</v>
      </c>
      <c r="Y6" s="20">
        <v>30799581</v>
      </c>
      <c r="Z6" s="21">
        <v>162.49618748685307</v>
      </c>
      <c r="AA6" s="22">
        <v>75816083</v>
      </c>
    </row>
    <row r="7" spans="1:27" ht="13.5" x14ac:dyDescent="0.25">
      <c r="A7" s="23" t="s">
        <v>35</v>
      </c>
      <c r="B7" s="17" t="s">
        <v>32</v>
      </c>
      <c r="C7" s="18">
        <v>44947259</v>
      </c>
      <c r="D7" s="18"/>
      <c r="E7" s="19">
        <v>70413252</v>
      </c>
      <c r="F7" s="20">
        <v>5816466</v>
      </c>
      <c r="G7" s="20">
        <v>47978823</v>
      </c>
      <c r="H7" s="20">
        <v>-12103296</v>
      </c>
      <c r="I7" s="20">
        <v>-4094196</v>
      </c>
      <c r="J7" s="20">
        <v>31781331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31781331</v>
      </c>
      <c r="X7" s="20">
        <v>1454121</v>
      </c>
      <c r="Y7" s="20">
        <v>30327210</v>
      </c>
      <c r="Z7" s="21">
        <v>2085.6042929027226</v>
      </c>
      <c r="AA7" s="22">
        <v>5816466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-4856996</v>
      </c>
      <c r="D10" s="18"/>
      <c r="E10" s="19">
        <v>-5258000</v>
      </c>
      <c r="F10" s="20">
        <v>-5258000</v>
      </c>
      <c r="G10" s="20">
        <v>-5041442</v>
      </c>
      <c r="H10" s="20">
        <v>-198024</v>
      </c>
      <c r="I10" s="20">
        <v>-155137</v>
      </c>
      <c r="J10" s="20">
        <v>-5394603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-5394603</v>
      </c>
      <c r="X10" s="20">
        <v>-1314495</v>
      </c>
      <c r="Y10" s="20">
        <v>-4080108</v>
      </c>
      <c r="Z10" s="21">
        <v>310.39357319731153</v>
      </c>
      <c r="AA10" s="22">
        <v>-5258000</v>
      </c>
    </row>
    <row r="11" spans="1:27" ht="13.5" x14ac:dyDescent="0.25">
      <c r="A11" s="23" t="s">
        <v>39</v>
      </c>
      <c r="B11" s="17" t="s">
        <v>32</v>
      </c>
      <c r="C11" s="18">
        <v>7940858</v>
      </c>
      <c r="D11" s="18"/>
      <c r="E11" s="19"/>
      <c r="F11" s="20"/>
      <c r="G11" s="24">
        <v>8411578</v>
      </c>
      <c r="H11" s="24">
        <v>116048</v>
      </c>
      <c r="I11" s="24">
        <v>552470</v>
      </c>
      <c r="J11" s="20">
        <v>9080096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9080096</v>
      </c>
      <c r="X11" s="20"/>
      <c r="Y11" s="24">
        <v>9080096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81486771</v>
      </c>
      <c r="D13" s="29">
        <f>SUM(D6:D12)</f>
        <v>0</v>
      </c>
      <c r="E13" s="30">
        <f t="shared" si="0"/>
        <v>37178324</v>
      </c>
      <c r="F13" s="31">
        <f t="shared" si="0"/>
        <v>76374549</v>
      </c>
      <c r="G13" s="31">
        <f t="shared" si="0"/>
        <v>96784759</v>
      </c>
      <c r="H13" s="31">
        <f t="shared" si="0"/>
        <v>-8729766</v>
      </c>
      <c r="I13" s="31">
        <f t="shared" si="0"/>
        <v>-2834555</v>
      </c>
      <c r="J13" s="31">
        <f t="shared" si="0"/>
        <v>85220438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85220438</v>
      </c>
      <c r="X13" s="31">
        <f t="shared" si="0"/>
        <v>19093659</v>
      </c>
      <c r="Y13" s="31">
        <f t="shared" si="0"/>
        <v>66126779</v>
      </c>
      <c r="Z13" s="32">
        <f>+IF(X13&lt;&gt;0,+(Y13/X13)*100,0)</f>
        <v>346.32848004670029</v>
      </c>
      <c r="AA13" s="33">
        <f>SUM(AA6:AA12)</f>
        <v>76374549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90518418</v>
      </c>
      <c r="D17" s="18"/>
      <c r="E17" s="19">
        <v>9964076</v>
      </c>
      <c r="F17" s="20">
        <v>506614765</v>
      </c>
      <c r="G17" s="24">
        <v>75005687</v>
      </c>
      <c r="H17" s="24">
        <v>19595346</v>
      </c>
      <c r="I17" s="24">
        <v>2769315</v>
      </c>
      <c r="J17" s="20">
        <v>97370348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97370348</v>
      </c>
      <c r="X17" s="20">
        <v>126653682</v>
      </c>
      <c r="Y17" s="24">
        <v>-29283334</v>
      </c>
      <c r="Z17" s="25">
        <v>-23.120791703473728</v>
      </c>
      <c r="AA17" s="26">
        <v>506614765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90518418</v>
      </c>
      <c r="D25" s="29">
        <f t="shared" ref="D25:Y25" si="1">SUM(D15:D24)</f>
        <v>0</v>
      </c>
      <c r="E25" s="35">
        <f t="shared" si="1"/>
        <v>9964076</v>
      </c>
      <c r="F25" s="36">
        <f t="shared" si="1"/>
        <v>506614765</v>
      </c>
      <c r="G25" s="36">
        <f t="shared" si="1"/>
        <v>75005687</v>
      </c>
      <c r="H25" s="36">
        <f t="shared" si="1"/>
        <v>19595346</v>
      </c>
      <c r="I25" s="36">
        <f t="shared" si="1"/>
        <v>2769315</v>
      </c>
      <c r="J25" s="36">
        <f t="shared" si="1"/>
        <v>97370348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97370348</v>
      </c>
      <c r="X25" s="36">
        <f t="shared" si="1"/>
        <v>126653682</v>
      </c>
      <c r="Y25" s="36">
        <f t="shared" si="1"/>
        <v>-29283334</v>
      </c>
      <c r="Z25" s="37">
        <f>+IF(X25&lt;&gt;0,+(Y25/X25)*100,0)</f>
        <v>-23.120791703473728</v>
      </c>
      <c r="AA25" s="38">
        <f>SUM(AA15:AA24)</f>
        <v>506614765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172005189</v>
      </c>
      <c r="D26" s="29">
        <f>+D13+D25</f>
        <v>0</v>
      </c>
      <c r="E26" s="30">
        <f t="shared" si="2"/>
        <v>47142400</v>
      </c>
      <c r="F26" s="31">
        <f t="shared" si="2"/>
        <v>582989314</v>
      </c>
      <c r="G26" s="31">
        <f t="shared" si="2"/>
        <v>171790446</v>
      </c>
      <c r="H26" s="31">
        <f t="shared" si="2"/>
        <v>10865580</v>
      </c>
      <c r="I26" s="31">
        <f t="shared" si="2"/>
        <v>-65240</v>
      </c>
      <c r="J26" s="31">
        <f t="shared" si="2"/>
        <v>182590786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182590786</v>
      </c>
      <c r="X26" s="31">
        <f t="shared" si="2"/>
        <v>145747341</v>
      </c>
      <c r="Y26" s="31">
        <f t="shared" si="2"/>
        <v>36843445</v>
      </c>
      <c r="Z26" s="32">
        <f>+IF(X26&lt;&gt;0,+(Y26/X26)*100,0)</f>
        <v>25.278982619655476</v>
      </c>
      <c r="AA26" s="33">
        <f>+AA13+AA25</f>
        <v>582989314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81272225</v>
      </c>
      <c r="D32" s="18"/>
      <c r="E32" s="19">
        <v>47589655</v>
      </c>
      <c r="F32" s="20">
        <v>47589655</v>
      </c>
      <c r="G32" s="20">
        <v>82158181</v>
      </c>
      <c r="H32" s="20">
        <v>1834992</v>
      </c>
      <c r="I32" s="20">
        <v>2551398</v>
      </c>
      <c r="J32" s="20">
        <v>86544571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86544571</v>
      </c>
      <c r="X32" s="20">
        <v>11897208</v>
      </c>
      <c r="Y32" s="20">
        <v>74647363</v>
      </c>
      <c r="Z32" s="21">
        <v>627.43597489427771</v>
      </c>
      <c r="AA32" s="22">
        <v>47589655</v>
      </c>
    </row>
    <row r="33" spans="1:27" ht="13.5" x14ac:dyDescent="0.25">
      <c r="A33" s="23" t="s">
        <v>60</v>
      </c>
      <c r="B33" s="17" t="s">
        <v>32</v>
      </c>
      <c r="C33" s="18">
        <v>-104926315</v>
      </c>
      <c r="D33" s="18"/>
      <c r="E33" s="19">
        <v>-34730100</v>
      </c>
      <c r="F33" s="20"/>
      <c r="G33" s="20">
        <v>-97171196</v>
      </c>
      <c r="H33" s="20">
        <v>-1156313</v>
      </c>
      <c r="I33" s="20">
        <v>-2482610</v>
      </c>
      <c r="J33" s="20">
        <v>-100810119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-100810119</v>
      </c>
      <c r="X33" s="20"/>
      <c r="Y33" s="20">
        <v>-100810119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-4294406</v>
      </c>
      <c r="D35" s="18"/>
      <c r="E35" s="19"/>
      <c r="F35" s="20">
        <v>10266861</v>
      </c>
      <c r="G35" s="20">
        <v>-4221841</v>
      </c>
      <c r="H35" s="20">
        <v>-125992</v>
      </c>
      <c r="I35" s="20"/>
      <c r="J35" s="20">
        <v>-4347833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-4347833</v>
      </c>
      <c r="X35" s="20">
        <v>2566713</v>
      </c>
      <c r="Y35" s="20">
        <v>-6914546</v>
      </c>
      <c r="Z35" s="21">
        <v>-269.39303303485821</v>
      </c>
      <c r="AA35" s="22">
        <v>10266861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-27948496</v>
      </c>
      <c r="D37" s="29">
        <f t="shared" ref="D37:Y37" si="3">SUM(D29:D36)</f>
        <v>0</v>
      </c>
      <c r="E37" s="30">
        <f t="shared" si="3"/>
        <v>12859555</v>
      </c>
      <c r="F37" s="31">
        <f t="shared" si="3"/>
        <v>57856516</v>
      </c>
      <c r="G37" s="31">
        <f t="shared" si="3"/>
        <v>-19234856</v>
      </c>
      <c r="H37" s="31">
        <f t="shared" si="3"/>
        <v>552687</v>
      </c>
      <c r="I37" s="31">
        <f t="shared" si="3"/>
        <v>68788</v>
      </c>
      <c r="J37" s="31">
        <f t="shared" si="3"/>
        <v>-18613381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-18613381</v>
      </c>
      <c r="X37" s="31">
        <f t="shared" si="3"/>
        <v>14463921</v>
      </c>
      <c r="Y37" s="31">
        <f t="shared" si="3"/>
        <v>-33077302</v>
      </c>
      <c r="Z37" s="32">
        <f>+IF(X37&lt;&gt;0,+(Y37/X37)*100,0)</f>
        <v>-228.6883480627418</v>
      </c>
      <c r="AA37" s="33">
        <f>SUM(AA29:AA36)</f>
        <v>57856516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-27948496</v>
      </c>
      <c r="D44" s="29">
        <f>+D37+D43</f>
        <v>0</v>
      </c>
      <c r="E44" s="30">
        <f t="shared" si="5"/>
        <v>12859555</v>
      </c>
      <c r="F44" s="31">
        <f t="shared" si="5"/>
        <v>57856516</v>
      </c>
      <c r="G44" s="31">
        <f t="shared" si="5"/>
        <v>-19234856</v>
      </c>
      <c r="H44" s="31">
        <f t="shared" si="5"/>
        <v>552687</v>
      </c>
      <c r="I44" s="31">
        <f t="shared" si="5"/>
        <v>68788</v>
      </c>
      <c r="J44" s="31">
        <f t="shared" si="5"/>
        <v>-18613381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-18613381</v>
      </c>
      <c r="X44" s="31">
        <f t="shared" si="5"/>
        <v>14463921</v>
      </c>
      <c r="Y44" s="31">
        <f t="shared" si="5"/>
        <v>-33077302</v>
      </c>
      <c r="Z44" s="32">
        <f>+IF(X44&lt;&gt;0,+(Y44/X44)*100,0)</f>
        <v>-228.6883480627418</v>
      </c>
      <c r="AA44" s="33">
        <f>+AA37+AA43</f>
        <v>57856516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199953685</v>
      </c>
      <c r="D45" s="42">
        <f t="shared" si="6"/>
        <v>0</v>
      </c>
      <c r="E45" s="43">
        <f t="shared" si="6"/>
        <v>34282845</v>
      </c>
      <c r="F45" s="44">
        <f t="shared" si="6"/>
        <v>525132798</v>
      </c>
      <c r="G45" s="44">
        <f t="shared" si="6"/>
        <v>191025302</v>
      </c>
      <c r="H45" s="44">
        <f t="shared" si="6"/>
        <v>10312893</v>
      </c>
      <c r="I45" s="44">
        <f t="shared" si="6"/>
        <v>-134028</v>
      </c>
      <c r="J45" s="44">
        <f t="shared" si="6"/>
        <v>201204167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201204167</v>
      </c>
      <c r="X45" s="44">
        <f t="shared" si="6"/>
        <v>131283420</v>
      </c>
      <c r="Y45" s="44">
        <f t="shared" si="6"/>
        <v>69920747</v>
      </c>
      <c r="Z45" s="45">
        <f>+IF(X45&lt;&gt;0,+(Y45/X45)*100,0)</f>
        <v>53.259388733169807</v>
      </c>
      <c r="AA45" s="46">
        <f>+AA26-AA44</f>
        <v>525132798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7584605</v>
      </c>
      <c r="D47" s="18"/>
      <c r="E47" s="19"/>
      <c r="F47" s="20"/>
      <c r="G47" s="20">
        <v>29353695</v>
      </c>
      <c r="H47" s="20">
        <v>-21769091</v>
      </c>
      <c r="I47" s="20">
        <v>6003760</v>
      </c>
      <c r="J47" s="20">
        <v>13588364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13588364</v>
      </c>
      <c r="X47" s="20"/>
      <c r="Y47" s="20">
        <v>13588364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7584605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29353695</v>
      </c>
      <c r="H50" s="52">
        <f t="shared" si="7"/>
        <v>-21769091</v>
      </c>
      <c r="I50" s="52">
        <f t="shared" si="7"/>
        <v>6003760</v>
      </c>
      <c r="J50" s="52">
        <f t="shared" si="7"/>
        <v>13588364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13588364</v>
      </c>
      <c r="X50" s="52">
        <f t="shared" si="7"/>
        <v>0</v>
      </c>
      <c r="Y50" s="52">
        <f t="shared" si="7"/>
        <v>13588364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163797</v>
      </c>
      <c r="D6" s="18"/>
      <c r="E6" s="19"/>
      <c r="F6" s="20"/>
      <c r="G6" s="20"/>
      <c r="H6" s="20">
        <v>39578</v>
      </c>
      <c r="I6" s="20">
        <v>12714</v>
      </c>
      <c r="J6" s="20">
        <v>52292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52292</v>
      </c>
      <c r="X6" s="20"/>
      <c r="Y6" s="20">
        <v>52292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19792937</v>
      </c>
      <c r="D7" s="18"/>
      <c r="E7" s="19"/>
      <c r="F7" s="20"/>
      <c r="G7" s="20"/>
      <c r="H7" s="20">
        <v>1845675</v>
      </c>
      <c r="I7" s="20">
        <v>1858684</v>
      </c>
      <c r="J7" s="20">
        <v>3704359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3704359</v>
      </c>
      <c r="X7" s="20"/>
      <c r="Y7" s="20">
        <v>3704359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19956734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1885253</v>
      </c>
      <c r="I13" s="31">
        <f t="shared" si="0"/>
        <v>1871398</v>
      </c>
      <c r="J13" s="31">
        <f t="shared" si="0"/>
        <v>3756651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3756651</v>
      </c>
      <c r="X13" s="31">
        <f t="shared" si="0"/>
        <v>0</v>
      </c>
      <c r="Y13" s="31">
        <f t="shared" si="0"/>
        <v>3756651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10627501</v>
      </c>
      <c r="D17" s="18"/>
      <c r="E17" s="19">
        <v>26626164</v>
      </c>
      <c r="F17" s="20">
        <v>26626164</v>
      </c>
      <c r="G17" s="24">
        <v>2267993</v>
      </c>
      <c r="H17" s="24">
        <v>-1582278</v>
      </c>
      <c r="I17" s="24">
        <v>1046198</v>
      </c>
      <c r="J17" s="20">
        <v>1731913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1731913</v>
      </c>
      <c r="X17" s="20">
        <v>6656541</v>
      </c>
      <c r="Y17" s="24">
        <v>-4924628</v>
      </c>
      <c r="Z17" s="25">
        <v>-73.981787237545745</v>
      </c>
      <c r="AA17" s="26">
        <v>26626164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10627501</v>
      </c>
      <c r="D25" s="29">
        <f t="shared" ref="D25:Y25" si="1">SUM(D15:D24)</f>
        <v>0</v>
      </c>
      <c r="E25" s="35">
        <f t="shared" si="1"/>
        <v>26626164</v>
      </c>
      <c r="F25" s="36">
        <f t="shared" si="1"/>
        <v>26626164</v>
      </c>
      <c r="G25" s="36">
        <f t="shared" si="1"/>
        <v>2267993</v>
      </c>
      <c r="H25" s="36">
        <f t="shared" si="1"/>
        <v>-1582278</v>
      </c>
      <c r="I25" s="36">
        <f t="shared" si="1"/>
        <v>1046198</v>
      </c>
      <c r="J25" s="36">
        <f t="shared" si="1"/>
        <v>1731913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1731913</v>
      </c>
      <c r="X25" s="36">
        <f t="shared" si="1"/>
        <v>6656541</v>
      </c>
      <c r="Y25" s="36">
        <f t="shared" si="1"/>
        <v>-4924628</v>
      </c>
      <c r="Z25" s="37">
        <f>+IF(X25&lt;&gt;0,+(Y25/X25)*100,0)</f>
        <v>-73.981787237545745</v>
      </c>
      <c r="AA25" s="38">
        <f>SUM(AA15:AA24)</f>
        <v>26626164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30584235</v>
      </c>
      <c r="D26" s="29">
        <f>+D13+D25</f>
        <v>0</v>
      </c>
      <c r="E26" s="30">
        <f t="shared" si="2"/>
        <v>26626164</v>
      </c>
      <c r="F26" s="31">
        <f t="shared" si="2"/>
        <v>26626164</v>
      </c>
      <c r="G26" s="31">
        <f t="shared" si="2"/>
        <v>2267993</v>
      </c>
      <c r="H26" s="31">
        <f t="shared" si="2"/>
        <v>302975</v>
      </c>
      <c r="I26" s="31">
        <f t="shared" si="2"/>
        <v>2917596</v>
      </c>
      <c r="J26" s="31">
        <f t="shared" si="2"/>
        <v>5488564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5488564</v>
      </c>
      <c r="X26" s="31">
        <f t="shared" si="2"/>
        <v>6656541</v>
      </c>
      <c r="Y26" s="31">
        <f t="shared" si="2"/>
        <v>-1167977</v>
      </c>
      <c r="Z26" s="32">
        <f>+IF(X26&lt;&gt;0,+(Y26/X26)*100,0)</f>
        <v>-17.546305205661618</v>
      </c>
      <c r="AA26" s="33">
        <f>+AA13+AA25</f>
        <v>26626164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13703398</v>
      </c>
      <c r="D32" s="18"/>
      <c r="E32" s="19"/>
      <c r="F32" s="20"/>
      <c r="G32" s="20">
        <v>147397</v>
      </c>
      <c r="H32" s="20">
        <v>1260759</v>
      </c>
      <c r="I32" s="20">
        <v>1386739</v>
      </c>
      <c r="J32" s="20">
        <v>2794895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2794895</v>
      </c>
      <c r="X32" s="20"/>
      <c r="Y32" s="20">
        <v>2794895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13703398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147397</v>
      </c>
      <c r="H37" s="31">
        <f t="shared" si="3"/>
        <v>1260759</v>
      </c>
      <c r="I37" s="31">
        <f t="shared" si="3"/>
        <v>1386739</v>
      </c>
      <c r="J37" s="31">
        <f t="shared" si="3"/>
        <v>2794895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2794895</v>
      </c>
      <c r="X37" s="31">
        <f t="shared" si="3"/>
        <v>0</v>
      </c>
      <c r="Y37" s="31">
        <f t="shared" si="3"/>
        <v>2794895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13703398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147397</v>
      </c>
      <c r="H44" s="31">
        <f t="shared" si="5"/>
        <v>1260759</v>
      </c>
      <c r="I44" s="31">
        <f t="shared" si="5"/>
        <v>1386739</v>
      </c>
      <c r="J44" s="31">
        <f t="shared" si="5"/>
        <v>2794895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2794895</v>
      </c>
      <c r="X44" s="31">
        <f t="shared" si="5"/>
        <v>0</v>
      </c>
      <c r="Y44" s="31">
        <f t="shared" si="5"/>
        <v>2794895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16880837</v>
      </c>
      <c r="D45" s="42">
        <f t="shared" si="6"/>
        <v>0</v>
      </c>
      <c r="E45" s="43">
        <f t="shared" si="6"/>
        <v>26626164</v>
      </c>
      <c r="F45" s="44">
        <f t="shared" si="6"/>
        <v>26626164</v>
      </c>
      <c r="G45" s="44">
        <f t="shared" si="6"/>
        <v>2120596</v>
      </c>
      <c r="H45" s="44">
        <f t="shared" si="6"/>
        <v>-957784</v>
      </c>
      <c r="I45" s="44">
        <f t="shared" si="6"/>
        <v>1530857</v>
      </c>
      <c r="J45" s="44">
        <f t="shared" si="6"/>
        <v>2693669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2693669</v>
      </c>
      <c r="X45" s="44">
        <f t="shared" si="6"/>
        <v>6656541</v>
      </c>
      <c r="Y45" s="44">
        <f t="shared" si="6"/>
        <v>-3962872</v>
      </c>
      <c r="Z45" s="45">
        <f>+IF(X45&lt;&gt;0,+(Y45/X45)*100,0)</f>
        <v>-59.533502460211693</v>
      </c>
      <c r="AA45" s="46">
        <f>+AA26-AA44</f>
        <v>26626164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</v>
      </c>
      <c r="F13" s="31">
        <f t="shared" si="0"/>
        <v>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</v>
      </c>
      <c r="Y13" s="31">
        <f t="shared" si="0"/>
        <v>-2</v>
      </c>
      <c r="Z13" s="32">
        <f>+IF(X13&lt;&gt;0,+(Y13/X13)*100,0)</f>
        <v>-100</v>
      </c>
      <c r="AA13" s="33">
        <f>SUM(AA6:AA12)</f>
        <v>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</v>
      </c>
      <c r="F26" s="31">
        <f t="shared" si="2"/>
        <v>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</v>
      </c>
      <c r="Y26" s="31">
        <f t="shared" si="2"/>
        <v>-2</v>
      </c>
      <c r="Z26" s="32">
        <f>+IF(X26&lt;&gt;0,+(Y26/X26)*100,0)</f>
        <v>-100</v>
      </c>
      <c r="AA26" s="33">
        <f>+AA13+AA25</f>
        <v>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</v>
      </c>
      <c r="F45" s="44">
        <f t="shared" si="6"/>
        <v>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77190</v>
      </c>
      <c r="F6" s="20">
        <v>77190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19299</v>
      </c>
      <c r="Y6" s="20">
        <v>-19299</v>
      </c>
      <c r="Z6" s="21">
        <v>-100</v>
      </c>
      <c r="AA6" s="22">
        <v>77190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77190</v>
      </c>
      <c r="F13" s="31">
        <f t="shared" si="0"/>
        <v>77190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19299</v>
      </c>
      <c r="Y13" s="31">
        <f t="shared" si="0"/>
        <v>-19299</v>
      </c>
      <c r="Z13" s="32">
        <f>+IF(X13&lt;&gt;0,+(Y13/X13)*100,0)</f>
        <v>-100</v>
      </c>
      <c r="AA13" s="33">
        <f>SUM(AA6:AA12)</f>
        <v>77190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77190</v>
      </c>
      <c r="F26" s="31">
        <f t="shared" si="2"/>
        <v>77190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19299</v>
      </c>
      <c r="Y26" s="31">
        <f t="shared" si="2"/>
        <v>-19299</v>
      </c>
      <c r="Z26" s="32">
        <f>+IF(X26&lt;&gt;0,+(Y26/X26)*100,0)</f>
        <v>-100</v>
      </c>
      <c r="AA26" s="33">
        <f>+AA13+AA25</f>
        <v>77190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10068</v>
      </c>
      <c r="F35" s="20">
        <v>10068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2517</v>
      </c>
      <c r="Y35" s="20">
        <v>-2517</v>
      </c>
      <c r="Z35" s="21">
        <v>-100</v>
      </c>
      <c r="AA35" s="22">
        <v>10068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10068</v>
      </c>
      <c r="F37" s="31">
        <f t="shared" si="3"/>
        <v>10068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2517</v>
      </c>
      <c r="Y37" s="31">
        <f t="shared" si="3"/>
        <v>-2517</v>
      </c>
      <c r="Z37" s="32">
        <f>+IF(X37&lt;&gt;0,+(Y37/X37)*100,0)</f>
        <v>-100</v>
      </c>
      <c r="AA37" s="33">
        <f>SUM(AA29:AA36)</f>
        <v>10068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10068</v>
      </c>
      <c r="F44" s="31">
        <f t="shared" si="5"/>
        <v>10068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2517</v>
      </c>
      <c r="Y44" s="31">
        <f t="shared" si="5"/>
        <v>-2517</v>
      </c>
      <c r="Z44" s="32">
        <f>+IF(X44&lt;&gt;0,+(Y44/X44)*100,0)</f>
        <v>-100</v>
      </c>
      <c r="AA44" s="33">
        <f>+AA37+AA43</f>
        <v>10068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67122</v>
      </c>
      <c r="F45" s="44">
        <f t="shared" si="6"/>
        <v>67122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16782</v>
      </c>
      <c r="Y45" s="44">
        <f t="shared" si="6"/>
        <v>-16782</v>
      </c>
      <c r="Z45" s="45">
        <f>+IF(X45&lt;&gt;0,+(Y45/X45)*100,0)</f>
        <v>-100</v>
      </c>
      <c r="AA45" s="46">
        <f>+AA26-AA44</f>
        <v>67122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-74559330</v>
      </c>
      <c r="D6" s="18"/>
      <c r="E6" s="19">
        <v>191476476</v>
      </c>
      <c r="F6" s="20">
        <v>191476476</v>
      </c>
      <c r="G6" s="20">
        <v>-2861850</v>
      </c>
      <c r="H6" s="20">
        <v>-2687274</v>
      </c>
      <c r="I6" s="20">
        <v>-2779801</v>
      </c>
      <c r="J6" s="20">
        <v>-8328925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-8328925</v>
      </c>
      <c r="X6" s="20">
        <v>47869118</v>
      </c>
      <c r="Y6" s="20">
        <v>-56198043</v>
      </c>
      <c r="Z6" s="21">
        <v>-117.39937009075454</v>
      </c>
      <c r="AA6" s="22">
        <v>191476476</v>
      </c>
    </row>
    <row r="7" spans="1:27" ht="13.5" x14ac:dyDescent="0.25">
      <c r="A7" s="23" t="s">
        <v>35</v>
      </c>
      <c r="B7" s="17" t="s">
        <v>32</v>
      </c>
      <c r="C7" s="18">
        <v>181086661</v>
      </c>
      <c r="D7" s="18"/>
      <c r="E7" s="19">
        <v>-11077800</v>
      </c>
      <c r="F7" s="20">
        <v>-11077800</v>
      </c>
      <c r="G7" s="20">
        <v>17972949</v>
      </c>
      <c r="H7" s="20">
        <v>15706828</v>
      </c>
      <c r="I7" s="20">
        <v>17429983</v>
      </c>
      <c r="J7" s="20">
        <v>51109760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51109760</v>
      </c>
      <c r="X7" s="20">
        <v>-2769450</v>
      </c>
      <c r="Y7" s="20">
        <v>53879210</v>
      </c>
      <c r="Z7" s="21">
        <v>-1945.4841213959451</v>
      </c>
      <c r="AA7" s="22">
        <v>-11077800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-295727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-9373</v>
      </c>
      <c r="X9" s="20"/>
      <c r="Y9" s="20">
        <v>-9373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156345159</v>
      </c>
      <c r="D10" s="18"/>
      <c r="E10" s="19">
        <v>-12</v>
      </c>
      <c r="F10" s="20">
        <v>-12</v>
      </c>
      <c r="G10" s="20"/>
      <c r="H10" s="20">
        <v>470140</v>
      </c>
      <c r="I10" s="20">
        <v>428812</v>
      </c>
      <c r="J10" s="20">
        <v>898952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898952</v>
      </c>
      <c r="X10" s="20">
        <v>-3</v>
      </c>
      <c r="Y10" s="20">
        <v>898955</v>
      </c>
      <c r="Z10" s="21">
        <v>-29965166.666666668</v>
      </c>
      <c r="AA10" s="22">
        <v>-12</v>
      </c>
    </row>
    <row r="11" spans="1:27" ht="13.5" x14ac:dyDescent="0.25">
      <c r="A11" s="23" t="s">
        <v>39</v>
      </c>
      <c r="B11" s="17" t="s">
        <v>32</v>
      </c>
      <c r="C11" s="18">
        <v>14716846</v>
      </c>
      <c r="D11" s="18"/>
      <c r="E11" s="19"/>
      <c r="F11" s="20"/>
      <c r="G11" s="24">
        <v>17845</v>
      </c>
      <c r="H11" s="24">
        <v>126807</v>
      </c>
      <c r="I11" s="24">
        <v>108492</v>
      </c>
      <c r="J11" s="20">
        <v>253144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253144</v>
      </c>
      <c r="X11" s="20"/>
      <c r="Y11" s="24">
        <v>253144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599994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277893603</v>
      </c>
      <c r="D13" s="29">
        <f>SUM(D6:D12)</f>
        <v>0</v>
      </c>
      <c r="E13" s="30">
        <f t="shared" si="0"/>
        <v>180398664</v>
      </c>
      <c r="F13" s="31">
        <f t="shared" si="0"/>
        <v>180398664</v>
      </c>
      <c r="G13" s="31">
        <f t="shared" si="0"/>
        <v>15125734</v>
      </c>
      <c r="H13" s="31">
        <f t="shared" si="0"/>
        <v>13613454</v>
      </c>
      <c r="I13" s="31">
        <f t="shared" si="0"/>
        <v>15184370</v>
      </c>
      <c r="J13" s="31">
        <f t="shared" si="0"/>
        <v>43923558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43923558</v>
      </c>
      <c r="X13" s="31">
        <f t="shared" si="0"/>
        <v>45099665</v>
      </c>
      <c r="Y13" s="31">
        <f t="shared" si="0"/>
        <v>-1176107</v>
      </c>
      <c r="Z13" s="32">
        <f>+IF(X13&lt;&gt;0,+(Y13/X13)*100,0)</f>
        <v>-2.6077954237575822</v>
      </c>
      <c r="AA13" s="33">
        <f>SUM(AA6:AA12)</f>
        <v>180398664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-326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220516386</v>
      </c>
      <c r="D17" s="18"/>
      <c r="E17" s="19">
        <v>277740</v>
      </c>
      <c r="F17" s="20">
        <v>277740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69435</v>
      </c>
      <c r="Y17" s="24">
        <v>-69435</v>
      </c>
      <c r="Z17" s="25">
        <v>-100</v>
      </c>
      <c r="AA17" s="26">
        <v>277740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220516060</v>
      </c>
      <c r="D25" s="29">
        <f t="shared" ref="D25:Y25" si="1">SUM(D15:D24)</f>
        <v>0</v>
      </c>
      <c r="E25" s="35">
        <f t="shared" si="1"/>
        <v>277740</v>
      </c>
      <c r="F25" s="36">
        <f t="shared" si="1"/>
        <v>277740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69435</v>
      </c>
      <c r="Y25" s="36">
        <f t="shared" si="1"/>
        <v>-69435</v>
      </c>
      <c r="Z25" s="37">
        <f>+IF(X25&lt;&gt;0,+(Y25/X25)*100,0)</f>
        <v>-100</v>
      </c>
      <c r="AA25" s="38">
        <f>SUM(AA15:AA24)</f>
        <v>277740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498409663</v>
      </c>
      <c r="D26" s="29">
        <f>+D13+D25</f>
        <v>0</v>
      </c>
      <c r="E26" s="30">
        <f t="shared" si="2"/>
        <v>180676404</v>
      </c>
      <c r="F26" s="31">
        <f t="shared" si="2"/>
        <v>180676404</v>
      </c>
      <c r="G26" s="31">
        <f t="shared" si="2"/>
        <v>15125734</v>
      </c>
      <c r="H26" s="31">
        <f t="shared" si="2"/>
        <v>13613454</v>
      </c>
      <c r="I26" s="31">
        <f t="shared" si="2"/>
        <v>15184370</v>
      </c>
      <c r="J26" s="31">
        <f t="shared" si="2"/>
        <v>43923558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43923558</v>
      </c>
      <c r="X26" s="31">
        <f t="shared" si="2"/>
        <v>45169100</v>
      </c>
      <c r="Y26" s="31">
        <f t="shared" si="2"/>
        <v>-1245542</v>
      </c>
      <c r="Z26" s="32">
        <f>+IF(X26&lt;&gt;0,+(Y26/X26)*100,0)</f>
        <v>-2.7575090050499127</v>
      </c>
      <c r="AA26" s="33">
        <f>+AA13+AA25</f>
        <v>180676404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128105784</v>
      </c>
      <c r="D32" s="18"/>
      <c r="E32" s="19">
        <v>430656</v>
      </c>
      <c r="F32" s="20">
        <v>430656</v>
      </c>
      <c r="G32" s="20">
        <v>1700948</v>
      </c>
      <c r="H32" s="20">
        <v>3320277</v>
      </c>
      <c r="I32" s="20">
        <v>4675348</v>
      </c>
      <c r="J32" s="20">
        <v>9696573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9696573</v>
      </c>
      <c r="X32" s="20">
        <v>107658</v>
      </c>
      <c r="Y32" s="20">
        <v>9588915</v>
      </c>
      <c r="Z32" s="21">
        <v>8906.8299615448923</v>
      </c>
      <c r="AA32" s="22">
        <v>430656</v>
      </c>
    </row>
    <row r="33" spans="1:27" ht="13.5" x14ac:dyDescent="0.25">
      <c r="A33" s="23" t="s">
        <v>60</v>
      </c>
      <c r="B33" s="17" t="s">
        <v>32</v>
      </c>
      <c r="C33" s="18">
        <v>240296659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-409211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28609723</v>
      </c>
      <c r="D35" s="18"/>
      <c r="E35" s="19"/>
      <c r="F35" s="20"/>
      <c r="G35" s="20">
        <v>1308</v>
      </c>
      <c r="H35" s="20">
        <v>1236</v>
      </c>
      <c r="I35" s="20">
        <v>1250</v>
      </c>
      <c r="J35" s="20">
        <v>3794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3794</v>
      </c>
      <c r="X35" s="20"/>
      <c r="Y35" s="20">
        <v>3794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396602955</v>
      </c>
      <c r="D37" s="29">
        <f t="shared" ref="D37:Y37" si="3">SUM(D29:D36)</f>
        <v>0</v>
      </c>
      <c r="E37" s="30">
        <f t="shared" si="3"/>
        <v>430656</v>
      </c>
      <c r="F37" s="31">
        <f t="shared" si="3"/>
        <v>430656</v>
      </c>
      <c r="G37" s="31">
        <f t="shared" si="3"/>
        <v>1702256</v>
      </c>
      <c r="H37" s="31">
        <f t="shared" si="3"/>
        <v>3321513</v>
      </c>
      <c r="I37" s="31">
        <f t="shared" si="3"/>
        <v>4676598</v>
      </c>
      <c r="J37" s="31">
        <f t="shared" si="3"/>
        <v>9700367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9700367</v>
      </c>
      <c r="X37" s="31">
        <f t="shared" si="3"/>
        <v>107658</v>
      </c>
      <c r="Y37" s="31">
        <f t="shared" si="3"/>
        <v>9592709</v>
      </c>
      <c r="Z37" s="32">
        <f>+IF(X37&lt;&gt;0,+(Y37/X37)*100,0)</f>
        <v>8910.3540842296916</v>
      </c>
      <c r="AA37" s="33">
        <f>SUM(AA29:AA36)</f>
        <v>430656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396602955</v>
      </c>
      <c r="D44" s="29">
        <f>+D37+D43</f>
        <v>0</v>
      </c>
      <c r="E44" s="30">
        <f t="shared" si="5"/>
        <v>430656</v>
      </c>
      <c r="F44" s="31">
        <f t="shared" si="5"/>
        <v>430656</v>
      </c>
      <c r="G44" s="31">
        <f t="shared" si="5"/>
        <v>1702256</v>
      </c>
      <c r="H44" s="31">
        <f t="shared" si="5"/>
        <v>3321513</v>
      </c>
      <c r="I44" s="31">
        <f t="shared" si="5"/>
        <v>4676598</v>
      </c>
      <c r="J44" s="31">
        <f t="shared" si="5"/>
        <v>9700367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9700367</v>
      </c>
      <c r="X44" s="31">
        <f t="shared" si="5"/>
        <v>107658</v>
      </c>
      <c r="Y44" s="31">
        <f t="shared" si="5"/>
        <v>9592709</v>
      </c>
      <c r="Z44" s="32">
        <f>+IF(X44&lt;&gt;0,+(Y44/X44)*100,0)</f>
        <v>8910.3540842296916</v>
      </c>
      <c r="AA44" s="33">
        <f>+AA37+AA43</f>
        <v>430656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101806708</v>
      </c>
      <c r="D45" s="42">
        <f t="shared" si="6"/>
        <v>0</v>
      </c>
      <c r="E45" s="43">
        <f t="shared" si="6"/>
        <v>180245748</v>
      </c>
      <c r="F45" s="44">
        <f t="shared" si="6"/>
        <v>180245748</v>
      </c>
      <c r="G45" s="44">
        <f t="shared" si="6"/>
        <v>13423478</v>
      </c>
      <c r="H45" s="44">
        <f t="shared" si="6"/>
        <v>10291941</v>
      </c>
      <c r="I45" s="44">
        <f t="shared" si="6"/>
        <v>10507772</v>
      </c>
      <c r="J45" s="44">
        <f t="shared" si="6"/>
        <v>34223191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34223191</v>
      </c>
      <c r="X45" s="44">
        <f t="shared" si="6"/>
        <v>45061442</v>
      </c>
      <c r="Y45" s="44">
        <f t="shared" si="6"/>
        <v>-10838251</v>
      </c>
      <c r="Z45" s="45">
        <f>+IF(X45&lt;&gt;0,+(Y45/X45)*100,0)</f>
        <v>-24.052161934808922</v>
      </c>
      <c r="AA45" s="46">
        <f>+AA26-AA44</f>
        <v>180245748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-200000</v>
      </c>
      <c r="F6" s="20">
        <v>-200000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-50001</v>
      </c>
      <c r="Y6" s="20">
        <v>50001</v>
      </c>
      <c r="Z6" s="21">
        <v>-100</v>
      </c>
      <c r="AA6" s="22">
        <v>-200000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26087</v>
      </c>
      <c r="F11" s="20">
        <v>26087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6522</v>
      </c>
      <c r="Y11" s="24">
        <v>-6522</v>
      </c>
      <c r="Z11" s="25">
        <v>-100</v>
      </c>
      <c r="AA11" s="26">
        <v>26087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-173913</v>
      </c>
      <c r="F13" s="31">
        <f t="shared" si="0"/>
        <v>-173913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-43479</v>
      </c>
      <c r="Y13" s="31">
        <f t="shared" si="0"/>
        <v>43479</v>
      </c>
      <c r="Z13" s="32">
        <f>+IF(X13&lt;&gt;0,+(Y13/X13)*100,0)</f>
        <v>-100</v>
      </c>
      <c r="AA13" s="33">
        <f>SUM(AA6:AA12)</f>
        <v>-173913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644388</v>
      </c>
      <c r="D17" s="18"/>
      <c r="E17" s="19">
        <v>173913</v>
      </c>
      <c r="F17" s="20">
        <v>173913</v>
      </c>
      <c r="G17" s="24">
        <v>-644388</v>
      </c>
      <c r="H17" s="24"/>
      <c r="I17" s="24">
        <v>6998</v>
      </c>
      <c r="J17" s="20">
        <v>-637390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-637390</v>
      </c>
      <c r="X17" s="20">
        <v>43479</v>
      </c>
      <c r="Y17" s="24">
        <v>-680869</v>
      </c>
      <c r="Z17" s="25">
        <v>-1565.972078474666</v>
      </c>
      <c r="AA17" s="26">
        <v>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644388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-644388</v>
      </c>
      <c r="H25" s="36">
        <f t="shared" si="1"/>
        <v>0</v>
      </c>
      <c r="I25" s="36">
        <f t="shared" si="1"/>
        <v>6998</v>
      </c>
      <c r="J25" s="36">
        <f t="shared" si="1"/>
        <v>-637390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-637390</v>
      </c>
      <c r="X25" s="36">
        <f t="shared" si="1"/>
        <v>43479</v>
      </c>
      <c r="Y25" s="36">
        <f t="shared" si="1"/>
        <v>-680869</v>
      </c>
      <c r="Z25" s="37">
        <f>+IF(X25&lt;&gt;0,+(Y25/X25)*100,0)</f>
        <v>-1565.972078474666</v>
      </c>
      <c r="AA25" s="38">
        <f>SUM(AA15:AA24)</f>
        <v>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644388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-644388</v>
      </c>
      <c r="H26" s="31">
        <f t="shared" si="2"/>
        <v>0</v>
      </c>
      <c r="I26" s="31">
        <f t="shared" si="2"/>
        <v>6998</v>
      </c>
      <c r="J26" s="31">
        <f t="shared" si="2"/>
        <v>-637390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-637390</v>
      </c>
      <c r="X26" s="31">
        <f t="shared" si="2"/>
        <v>0</v>
      </c>
      <c r="Y26" s="31">
        <f t="shared" si="2"/>
        <v>-637390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644388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-644388</v>
      </c>
      <c r="H45" s="44">
        <f t="shared" si="6"/>
        <v>0</v>
      </c>
      <c r="I45" s="44">
        <f t="shared" si="6"/>
        <v>6998</v>
      </c>
      <c r="J45" s="44">
        <f t="shared" si="6"/>
        <v>-637390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-637390</v>
      </c>
      <c r="X45" s="44">
        <f t="shared" si="6"/>
        <v>0</v>
      </c>
      <c r="Y45" s="44">
        <f t="shared" si="6"/>
        <v>-637390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-2062424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-2062424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-2062424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507568</v>
      </c>
      <c r="D32" s="18"/>
      <c r="E32" s="19"/>
      <c r="F32" s="20"/>
      <c r="G32" s="20">
        <v>52181</v>
      </c>
      <c r="H32" s="20">
        <v>48954</v>
      </c>
      <c r="I32" s="20">
        <v>52117</v>
      </c>
      <c r="J32" s="20">
        <v>153252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153252</v>
      </c>
      <c r="X32" s="20"/>
      <c r="Y32" s="20">
        <v>153252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507568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52181</v>
      </c>
      <c r="H37" s="31">
        <f t="shared" si="3"/>
        <v>48954</v>
      </c>
      <c r="I37" s="31">
        <f t="shared" si="3"/>
        <v>52117</v>
      </c>
      <c r="J37" s="31">
        <f t="shared" si="3"/>
        <v>153252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153252</v>
      </c>
      <c r="X37" s="31">
        <f t="shared" si="3"/>
        <v>0</v>
      </c>
      <c r="Y37" s="31">
        <f t="shared" si="3"/>
        <v>153252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507568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52181</v>
      </c>
      <c r="H44" s="31">
        <f t="shared" si="5"/>
        <v>48954</v>
      </c>
      <c r="I44" s="31">
        <f t="shared" si="5"/>
        <v>52117</v>
      </c>
      <c r="J44" s="31">
        <f t="shared" si="5"/>
        <v>153252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153252</v>
      </c>
      <c r="X44" s="31">
        <f t="shared" si="5"/>
        <v>0</v>
      </c>
      <c r="Y44" s="31">
        <f t="shared" si="5"/>
        <v>153252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-2569992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-52181</v>
      </c>
      <c r="H45" s="44">
        <f t="shared" si="6"/>
        <v>-48954</v>
      </c>
      <c r="I45" s="44">
        <f t="shared" si="6"/>
        <v>-52117</v>
      </c>
      <c r="J45" s="44">
        <f t="shared" si="6"/>
        <v>-153252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-153252</v>
      </c>
      <c r="X45" s="44">
        <f t="shared" si="6"/>
        <v>0</v>
      </c>
      <c r="Y45" s="44">
        <f t="shared" si="6"/>
        <v>-153252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5127</v>
      </c>
      <c r="D6" s="18"/>
      <c r="E6" s="19"/>
      <c r="F6" s="20"/>
      <c r="G6" s="20">
        <v>6</v>
      </c>
      <c r="H6" s="20">
        <v>452</v>
      </c>
      <c r="I6" s="20"/>
      <c r="J6" s="20">
        <v>458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458</v>
      </c>
      <c r="X6" s="20"/>
      <c r="Y6" s="20">
        <v>458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</v>
      </c>
      <c r="H13" s="31">
        <f t="shared" si="0"/>
        <v>452</v>
      </c>
      <c r="I13" s="31">
        <f t="shared" si="0"/>
        <v>0</v>
      </c>
      <c r="J13" s="31">
        <f t="shared" si="0"/>
        <v>458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458</v>
      </c>
      <c r="X13" s="31">
        <f t="shared" si="0"/>
        <v>0</v>
      </c>
      <c r="Y13" s="31">
        <f t="shared" si="0"/>
        <v>458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</v>
      </c>
      <c r="H26" s="31">
        <f t="shared" si="2"/>
        <v>452</v>
      </c>
      <c r="I26" s="31">
        <f t="shared" si="2"/>
        <v>0</v>
      </c>
      <c r="J26" s="31">
        <f t="shared" si="2"/>
        <v>458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458</v>
      </c>
      <c r="X26" s="31">
        <f t="shared" si="2"/>
        <v>0</v>
      </c>
      <c r="Y26" s="31">
        <f t="shared" si="2"/>
        <v>458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</v>
      </c>
      <c r="H45" s="44">
        <f t="shared" si="6"/>
        <v>452</v>
      </c>
      <c r="I45" s="44">
        <f t="shared" si="6"/>
        <v>0</v>
      </c>
      <c r="J45" s="44">
        <f t="shared" si="6"/>
        <v>458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458</v>
      </c>
      <c r="X45" s="44">
        <f t="shared" si="6"/>
        <v>0</v>
      </c>
      <c r="Y45" s="44">
        <f t="shared" si="6"/>
        <v>458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378725116</v>
      </c>
      <c r="D17" s="18"/>
      <c r="E17" s="19">
        <v>-39435031</v>
      </c>
      <c r="F17" s="20">
        <v>-39435031</v>
      </c>
      <c r="G17" s="24">
        <v>313659687</v>
      </c>
      <c r="H17" s="24">
        <v>65065429</v>
      </c>
      <c r="I17" s="24"/>
      <c r="J17" s="20">
        <v>378725116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378725116</v>
      </c>
      <c r="X17" s="20">
        <v>-9858756</v>
      </c>
      <c r="Y17" s="24">
        <v>388583872</v>
      </c>
      <c r="Z17" s="25">
        <v>-3941.5101864778885</v>
      </c>
      <c r="AA17" s="26">
        <v>-39435031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378725116</v>
      </c>
      <c r="D25" s="29">
        <f t="shared" ref="D25:Y25" si="1">SUM(D15:D24)</f>
        <v>0</v>
      </c>
      <c r="E25" s="35">
        <f t="shared" si="1"/>
        <v>-39435031</v>
      </c>
      <c r="F25" s="36">
        <f t="shared" si="1"/>
        <v>-39435031</v>
      </c>
      <c r="G25" s="36">
        <f t="shared" si="1"/>
        <v>313659687</v>
      </c>
      <c r="H25" s="36">
        <f t="shared" si="1"/>
        <v>65065429</v>
      </c>
      <c r="I25" s="36">
        <f t="shared" si="1"/>
        <v>0</v>
      </c>
      <c r="J25" s="36">
        <f t="shared" si="1"/>
        <v>378725116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378725116</v>
      </c>
      <c r="X25" s="36">
        <f t="shared" si="1"/>
        <v>-9858756</v>
      </c>
      <c r="Y25" s="36">
        <f t="shared" si="1"/>
        <v>388583872</v>
      </c>
      <c r="Z25" s="37">
        <f>+IF(X25&lt;&gt;0,+(Y25/X25)*100,0)</f>
        <v>-3941.5101864778885</v>
      </c>
      <c r="AA25" s="38">
        <f>SUM(AA15:AA24)</f>
        <v>-39435031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378725116</v>
      </c>
      <c r="D26" s="29">
        <f>+D13+D25</f>
        <v>0</v>
      </c>
      <c r="E26" s="30">
        <f t="shared" si="2"/>
        <v>-39435031</v>
      </c>
      <c r="F26" s="31">
        <f t="shared" si="2"/>
        <v>-39435031</v>
      </c>
      <c r="G26" s="31">
        <f t="shared" si="2"/>
        <v>313659687</v>
      </c>
      <c r="H26" s="31">
        <f t="shared" si="2"/>
        <v>65065429</v>
      </c>
      <c r="I26" s="31">
        <f t="shared" si="2"/>
        <v>0</v>
      </c>
      <c r="J26" s="31">
        <f t="shared" si="2"/>
        <v>378725116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378725116</v>
      </c>
      <c r="X26" s="31">
        <f t="shared" si="2"/>
        <v>-9858756</v>
      </c>
      <c r="Y26" s="31">
        <f t="shared" si="2"/>
        <v>388583872</v>
      </c>
      <c r="Z26" s="32">
        <f>+IF(X26&lt;&gt;0,+(Y26/X26)*100,0)</f>
        <v>-3941.5101864778885</v>
      </c>
      <c r="AA26" s="33">
        <f>+AA13+AA25</f>
        <v>-39435031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378725116</v>
      </c>
      <c r="D45" s="42">
        <f t="shared" si="6"/>
        <v>0</v>
      </c>
      <c r="E45" s="43">
        <f t="shared" si="6"/>
        <v>-39435031</v>
      </c>
      <c r="F45" s="44">
        <f t="shared" si="6"/>
        <v>-39435031</v>
      </c>
      <c r="G45" s="44">
        <f t="shared" si="6"/>
        <v>313659687</v>
      </c>
      <c r="H45" s="44">
        <f t="shared" si="6"/>
        <v>65065429</v>
      </c>
      <c r="I45" s="44">
        <f t="shared" si="6"/>
        <v>0</v>
      </c>
      <c r="J45" s="44">
        <f t="shared" si="6"/>
        <v>378725116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378725116</v>
      </c>
      <c r="X45" s="44">
        <f t="shared" si="6"/>
        <v>-9858756</v>
      </c>
      <c r="Y45" s="44">
        <f t="shared" si="6"/>
        <v>388583872</v>
      </c>
      <c r="Z45" s="45">
        <f>+IF(X45&lt;&gt;0,+(Y45/X45)*100,0)</f>
        <v>-3941.5101864778885</v>
      </c>
      <c r="AA45" s="46">
        <f>+AA26-AA44</f>
        <v>-39435031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69046618</v>
      </c>
      <c r="D47" s="18"/>
      <c r="E47" s="19">
        <v>-78229845</v>
      </c>
      <c r="F47" s="20">
        <v>-78229845</v>
      </c>
      <c r="G47" s="20">
        <v>128428819</v>
      </c>
      <c r="H47" s="20">
        <v>-70573071</v>
      </c>
      <c r="I47" s="20">
        <v>304496</v>
      </c>
      <c r="J47" s="20">
        <v>58160244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58160244</v>
      </c>
      <c r="X47" s="20">
        <v>-78229845</v>
      </c>
      <c r="Y47" s="20">
        <v>136390089</v>
      </c>
      <c r="Z47" s="47">
        <v>-174.34533968461781</v>
      </c>
      <c r="AA47" s="22">
        <v>-78229845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69046618</v>
      </c>
      <c r="D50" s="50">
        <f t="shared" ref="D50:Y50" si="7">SUM(D47:D49)</f>
        <v>0</v>
      </c>
      <c r="E50" s="51">
        <f t="shared" si="7"/>
        <v>-78229845</v>
      </c>
      <c r="F50" s="52">
        <f t="shared" si="7"/>
        <v>-78229845</v>
      </c>
      <c r="G50" s="52">
        <f t="shared" si="7"/>
        <v>128428819</v>
      </c>
      <c r="H50" s="52">
        <f t="shared" si="7"/>
        <v>-70573071</v>
      </c>
      <c r="I50" s="52">
        <f t="shared" si="7"/>
        <v>304496</v>
      </c>
      <c r="J50" s="52">
        <f t="shared" si="7"/>
        <v>58160244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58160244</v>
      </c>
      <c r="X50" s="52">
        <f t="shared" si="7"/>
        <v>-78229845</v>
      </c>
      <c r="Y50" s="52">
        <f t="shared" si="7"/>
        <v>136390089</v>
      </c>
      <c r="Z50" s="53">
        <f>+IF(X50&lt;&gt;0,+(Y50/X50)*100,0)</f>
        <v>-174.34533968461781</v>
      </c>
      <c r="AA50" s="54">
        <f>SUM(AA47:AA49)</f>
        <v>-78229845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47968286</v>
      </c>
      <c r="D17" s="18"/>
      <c r="E17" s="19">
        <v>50199259</v>
      </c>
      <c r="F17" s="20">
        <v>50199259</v>
      </c>
      <c r="G17" s="24"/>
      <c r="H17" s="24"/>
      <c r="I17" s="24">
        <v>47968286</v>
      </c>
      <c r="J17" s="20">
        <v>47968286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47968286</v>
      </c>
      <c r="X17" s="20">
        <v>49073519</v>
      </c>
      <c r="Y17" s="24">
        <v>-1105233</v>
      </c>
      <c r="Z17" s="25">
        <v>-2.2521983801487724</v>
      </c>
      <c r="AA17" s="26">
        <v>50199259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47968286</v>
      </c>
      <c r="D25" s="29">
        <f t="shared" ref="D25:Y25" si="1">SUM(D15:D24)</f>
        <v>0</v>
      </c>
      <c r="E25" s="35">
        <f t="shared" si="1"/>
        <v>50199259</v>
      </c>
      <c r="F25" s="36">
        <f t="shared" si="1"/>
        <v>50199259</v>
      </c>
      <c r="G25" s="36">
        <f t="shared" si="1"/>
        <v>0</v>
      </c>
      <c r="H25" s="36">
        <f t="shared" si="1"/>
        <v>0</v>
      </c>
      <c r="I25" s="36">
        <f t="shared" si="1"/>
        <v>47968286</v>
      </c>
      <c r="J25" s="36">
        <f t="shared" si="1"/>
        <v>47968286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47968286</v>
      </c>
      <c r="X25" s="36">
        <f t="shared" si="1"/>
        <v>49073519</v>
      </c>
      <c r="Y25" s="36">
        <f t="shared" si="1"/>
        <v>-1105233</v>
      </c>
      <c r="Z25" s="37">
        <f>+IF(X25&lt;&gt;0,+(Y25/X25)*100,0)</f>
        <v>-2.2521983801487724</v>
      </c>
      <c r="AA25" s="38">
        <f>SUM(AA15:AA24)</f>
        <v>50199259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47968286</v>
      </c>
      <c r="D26" s="29">
        <f>+D13+D25</f>
        <v>0</v>
      </c>
      <c r="E26" s="30">
        <f t="shared" si="2"/>
        <v>50199259</v>
      </c>
      <c r="F26" s="31">
        <f t="shared" si="2"/>
        <v>50199259</v>
      </c>
      <c r="G26" s="31">
        <f t="shared" si="2"/>
        <v>0</v>
      </c>
      <c r="H26" s="31">
        <f t="shared" si="2"/>
        <v>0</v>
      </c>
      <c r="I26" s="31">
        <f t="shared" si="2"/>
        <v>47968286</v>
      </c>
      <c r="J26" s="31">
        <f t="shared" si="2"/>
        <v>47968286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47968286</v>
      </c>
      <c r="X26" s="31">
        <f t="shared" si="2"/>
        <v>49073519</v>
      </c>
      <c r="Y26" s="31">
        <f t="shared" si="2"/>
        <v>-1105233</v>
      </c>
      <c r="Z26" s="32">
        <f>+IF(X26&lt;&gt;0,+(Y26/X26)*100,0)</f>
        <v>-2.2521983801487724</v>
      </c>
      <c r="AA26" s="33">
        <f>+AA13+AA25</f>
        <v>50199259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864711</v>
      </c>
      <c r="D32" s="18"/>
      <c r="E32" s="19"/>
      <c r="F32" s="20"/>
      <c r="G32" s="20">
        <v>94109</v>
      </c>
      <c r="H32" s="20"/>
      <c r="I32" s="20">
        <v>89129</v>
      </c>
      <c r="J32" s="20">
        <v>183238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183238</v>
      </c>
      <c r="X32" s="20"/>
      <c r="Y32" s="20">
        <v>183238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-5099</v>
      </c>
      <c r="H34" s="20"/>
      <c r="I34" s="20"/>
      <c r="J34" s="20">
        <v>-5099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-5099</v>
      </c>
      <c r="X34" s="20"/>
      <c r="Y34" s="20">
        <v>-5099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864711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89010</v>
      </c>
      <c r="H37" s="31">
        <f t="shared" si="3"/>
        <v>0</v>
      </c>
      <c r="I37" s="31">
        <f t="shared" si="3"/>
        <v>89129</v>
      </c>
      <c r="J37" s="31">
        <f t="shared" si="3"/>
        <v>178139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178139</v>
      </c>
      <c r="X37" s="31">
        <f t="shared" si="3"/>
        <v>0</v>
      </c>
      <c r="Y37" s="31">
        <f t="shared" si="3"/>
        <v>178139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-2550</v>
      </c>
      <c r="J40" s="20">
        <v>-2550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-2550</v>
      </c>
      <c r="X40" s="20"/>
      <c r="Y40" s="20">
        <v>-2550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-2550</v>
      </c>
      <c r="J43" s="36">
        <f t="shared" si="4"/>
        <v>-2550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-2550</v>
      </c>
      <c r="X43" s="36">
        <f t="shared" si="4"/>
        <v>0</v>
      </c>
      <c r="Y43" s="36">
        <f t="shared" si="4"/>
        <v>-2550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864711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89010</v>
      </c>
      <c r="H44" s="31">
        <f t="shared" si="5"/>
        <v>0</v>
      </c>
      <c r="I44" s="31">
        <f t="shared" si="5"/>
        <v>86579</v>
      </c>
      <c r="J44" s="31">
        <f t="shared" si="5"/>
        <v>175589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175589</v>
      </c>
      <c r="X44" s="31">
        <f t="shared" si="5"/>
        <v>0</v>
      </c>
      <c r="Y44" s="31">
        <f t="shared" si="5"/>
        <v>175589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47103575</v>
      </c>
      <c r="D45" s="42">
        <f t="shared" si="6"/>
        <v>0</v>
      </c>
      <c r="E45" s="43">
        <f t="shared" si="6"/>
        <v>50199259</v>
      </c>
      <c r="F45" s="44">
        <f t="shared" si="6"/>
        <v>50199259</v>
      </c>
      <c r="G45" s="44">
        <f t="shared" si="6"/>
        <v>-89010</v>
      </c>
      <c r="H45" s="44">
        <f t="shared" si="6"/>
        <v>0</v>
      </c>
      <c r="I45" s="44">
        <f t="shared" si="6"/>
        <v>47881707</v>
      </c>
      <c r="J45" s="44">
        <f t="shared" si="6"/>
        <v>47792697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47792697</v>
      </c>
      <c r="X45" s="44">
        <f t="shared" si="6"/>
        <v>49073519</v>
      </c>
      <c r="Y45" s="44">
        <f t="shared" si="6"/>
        <v>-1280822</v>
      </c>
      <c r="Z45" s="45">
        <f>+IF(X45&lt;&gt;0,+(Y45/X45)*100,0)</f>
        <v>-2.6100064272953403</v>
      </c>
      <c r="AA45" s="46">
        <f>+AA26-AA44</f>
        <v>50199259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-5894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-5894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-5894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-5894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-2207361</v>
      </c>
      <c r="D6" s="18"/>
      <c r="E6" s="19">
        <v>-6042677</v>
      </c>
      <c r="F6" s="20">
        <v>-6042677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-1510677</v>
      </c>
      <c r="Y6" s="20">
        <v>1510677</v>
      </c>
      <c r="Z6" s="21">
        <v>-100</v>
      </c>
      <c r="AA6" s="22">
        <v>-6042677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-10301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-2217662</v>
      </c>
      <c r="D13" s="29">
        <f>SUM(D6:D12)</f>
        <v>0</v>
      </c>
      <c r="E13" s="30">
        <f t="shared" si="0"/>
        <v>-6042677</v>
      </c>
      <c r="F13" s="31">
        <f t="shared" si="0"/>
        <v>-6042677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-1510677</v>
      </c>
      <c r="Y13" s="31">
        <f t="shared" si="0"/>
        <v>1510677</v>
      </c>
      <c r="Z13" s="32">
        <f>+IF(X13&lt;&gt;0,+(Y13/X13)*100,0)</f>
        <v>-100</v>
      </c>
      <c r="AA13" s="33">
        <f>SUM(AA6:AA12)</f>
        <v>-6042677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-15000000</v>
      </c>
      <c r="F16" s="20">
        <v>-15000000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-3750000</v>
      </c>
      <c r="Y16" s="20">
        <v>3750000</v>
      </c>
      <c r="Z16" s="21">
        <v>-100</v>
      </c>
      <c r="AA16" s="22">
        <v>-15000000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-15000000</v>
      </c>
      <c r="F25" s="36">
        <f t="shared" si="1"/>
        <v>-15000000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-3750000</v>
      </c>
      <c r="Y25" s="36">
        <f t="shared" si="1"/>
        <v>3750000</v>
      </c>
      <c r="Z25" s="37">
        <f>+IF(X25&lt;&gt;0,+(Y25/X25)*100,0)</f>
        <v>-100</v>
      </c>
      <c r="AA25" s="38">
        <f>SUM(AA15:AA24)</f>
        <v>-15000000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-2217662</v>
      </c>
      <c r="D26" s="29">
        <f>+D13+D25</f>
        <v>0</v>
      </c>
      <c r="E26" s="30">
        <f t="shared" si="2"/>
        <v>-21042677</v>
      </c>
      <c r="F26" s="31">
        <f t="shared" si="2"/>
        <v>-21042677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-5260677</v>
      </c>
      <c r="Y26" s="31">
        <f t="shared" si="2"/>
        <v>5260677</v>
      </c>
      <c r="Z26" s="32">
        <f>+IF(X26&lt;&gt;0,+(Y26/X26)*100,0)</f>
        <v>-100</v>
      </c>
      <c r="AA26" s="33">
        <f>+AA13+AA25</f>
        <v>-21042677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3685397</v>
      </c>
      <c r="D32" s="18"/>
      <c r="E32" s="19"/>
      <c r="F32" s="20"/>
      <c r="G32" s="20">
        <v>375555</v>
      </c>
      <c r="H32" s="20">
        <v>337588</v>
      </c>
      <c r="I32" s="20">
        <v>354988</v>
      </c>
      <c r="J32" s="20">
        <v>1068131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1068131</v>
      </c>
      <c r="X32" s="20">
        <v>250800</v>
      </c>
      <c r="Y32" s="20">
        <v>817331</v>
      </c>
      <c r="Z32" s="21">
        <v>325.8895534290271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3685397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375555</v>
      </c>
      <c r="H37" s="31">
        <f t="shared" si="3"/>
        <v>337588</v>
      </c>
      <c r="I37" s="31">
        <f t="shared" si="3"/>
        <v>354988</v>
      </c>
      <c r="J37" s="31">
        <f t="shared" si="3"/>
        <v>1068131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1068131</v>
      </c>
      <c r="X37" s="31">
        <f t="shared" si="3"/>
        <v>250800</v>
      </c>
      <c r="Y37" s="31">
        <f t="shared" si="3"/>
        <v>817331</v>
      </c>
      <c r="Z37" s="32">
        <f>+IF(X37&lt;&gt;0,+(Y37/X37)*100,0)</f>
        <v>325.8895534290271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3685397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375555</v>
      </c>
      <c r="H44" s="31">
        <f t="shared" si="5"/>
        <v>337588</v>
      </c>
      <c r="I44" s="31">
        <f t="shared" si="5"/>
        <v>354988</v>
      </c>
      <c r="J44" s="31">
        <f t="shared" si="5"/>
        <v>1068131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1068131</v>
      </c>
      <c r="X44" s="31">
        <f t="shared" si="5"/>
        <v>250800</v>
      </c>
      <c r="Y44" s="31">
        <f t="shared" si="5"/>
        <v>817331</v>
      </c>
      <c r="Z44" s="32">
        <f>+IF(X44&lt;&gt;0,+(Y44/X44)*100,0)</f>
        <v>325.8895534290271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-5903059</v>
      </c>
      <c r="D45" s="42">
        <f t="shared" si="6"/>
        <v>0</v>
      </c>
      <c r="E45" s="43">
        <f t="shared" si="6"/>
        <v>-21042677</v>
      </c>
      <c r="F45" s="44">
        <f t="shared" si="6"/>
        <v>-21042677</v>
      </c>
      <c r="G45" s="44">
        <f t="shared" si="6"/>
        <v>-375555</v>
      </c>
      <c r="H45" s="44">
        <f t="shared" si="6"/>
        <v>-337588</v>
      </c>
      <c r="I45" s="44">
        <f t="shared" si="6"/>
        <v>-354988</v>
      </c>
      <c r="J45" s="44">
        <f t="shared" si="6"/>
        <v>-1068131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-1068131</v>
      </c>
      <c r="X45" s="44">
        <f t="shared" si="6"/>
        <v>-5511477</v>
      </c>
      <c r="Y45" s="44">
        <f t="shared" si="6"/>
        <v>4443346</v>
      </c>
      <c r="Z45" s="45">
        <f>+IF(X45&lt;&gt;0,+(Y45/X45)*100,0)</f>
        <v>-80.619877394027057</v>
      </c>
      <c r="AA45" s="46">
        <f>+AA26-AA44</f>
        <v>-21042677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-440800</v>
      </c>
      <c r="F6" s="20">
        <v>-733305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-183327</v>
      </c>
      <c r="Y6" s="20">
        <v>183327</v>
      </c>
      <c r="Z6" s="21">
        <v>-100</v>
      </c>
      <c r="AA6" s="22">
        <v>-733305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57496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-383304</v>
      </c>
      <c r="F13" s="31">
        <f t="shared" si="0"/>
        <v>-733305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-183327</v>
      </c>
      <c r="Y13" s="31">
        <f t="shared" si="0"/>
        <v>183327</v>
      </c>
      <c r="Z13" s="32">
        <f>+IF(X13&lt;&gt;0,+(Y13/X13)*100,0)</f>
        <v>-100</v>
      </c>
      <c r="AA13" s="33">
        <f>SUM(AA6:AA12)</f>
        <v>-733305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-383304</v>
      </c>
      <c r="F26" s="31">
        <f t="shared" si="2"/>
        <v>-733305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-183327</v>
      </c>
      <c r="Y26" s="31">
        <f t="shared" si="2"/>
        <v>183327</v>
      </c>
      <c r="Z26" s="32">
        <f>+IF(X26&lt;&gt;0,+(Y26/X26)*100,0)</f>
        <v>-100</v>
      </c>
      <c r="AA26" s="33">
        <f>+AA13+AA25</f>
        <v>-733305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-383304</v>
      </c>
      <c r="F45" s="44">
        <f t="shared" si="6"/>
        <v>-733305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-183327</v>
      </c>
      <c r="Y45" s="44">
        <f t="shared" si="6"/>
        <v>183327</v>
      </c>
      <c r="Z45" s="45">
        <f>+IF(X45&lt;&gt;0,+(Y45/X45)*100,0)</f>
        <v>-100</v>
      </c>
      <c r="AA45" s="46">
        <f>+AA26-AA44</f>
        <v>-733305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-222848789</v>
      </c>
      <c r="D6" s="18"/>
      <c r="E6" s="19">
        <v>-52379410</v>
      </c>
      <c r="F6" s="20">
        <v>-52379410</v>
      </c>
      <c r="G6" s="20">
        <v>-223187618</v>
      </c>
      <c r="H6" s="20">
        <v>-3866776</v>
      </c>
      <c r="I6" s="20">
        <v>-1248249</v>
      </c>
      <c r="J6" s="20">
        <v>-228302643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-228302643</v>
      </c>
      <c r="X6" s="20">
        <v>-13094859</v>
      </c>
      <c r="Y6" s="20">
        <v>-215207784</v>
      </c>
      <c r="Z6" s="21">
        <v>1643.4524724550301</v>
      </c>
      <c r="AA6" s="22">
        <v>-52379410</v>
      </c>
    </row>
    <row r="7" spans="1:27" ht="13.5" x14ac:dyDescent="0.25">
      <c r="A7" s="23" t="s">
        <v>35</v>
      </c>
      <c r="B7" s="17" t="s">
        <v>32</v>
      </c>
      <c r="C7" s="18">
        <v>20684821</v>
      </c>
      <c r="D7" s="18"/>
      <c r="E7" s="19">
        <v>-9477455</v>
      </c>
      <c r="F7" s="20">
        <v>-9477455</v>
      </c>
      <c r="G7" s="20">
        <v>21071730</v>
      </c>
      <c r="H7" s="20">
        <v>360742</v>
      </c>
      <c r="I7" s="20">
        <v>414621</v>
      </c>
      <c r="J7" s="20">
        <v>21847093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21847093</v>
      </c>
      <c r="X7" s="20">
        <v>-2369364</v>
      </c>
      <c r="Y7" s="20">
        <v>24216457</v>
      </c>
      <c r="Z7" s="21">
        <v>-1022.0657104606975</v>
      </c>
      <c r="AA7" s="22">
        <v>-9477455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21739369</v>
      </c>
      <c r="D11" s="18"/>
      <c r="E11" s="19"/>
      <c r="F11" s="20"/>
      <c r="G11" s="24">
        <v>21727786</v>
      </c>
      <c r="H11" s="24">
        <v>-137825</v>
      </c>
      <c r="I11" s="24"/>
      <c r="J11" s="20">
        <v>21589961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21589961</v>
      </c>
      <c r="X11" s="20"/>
      <c r="Y11" s="24">
        <v>21589961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-180473812</v>
      </c>
      <c r="D13" s="29">
        <f>SUM(D6:D12)</f>
        <v>0</v>
      </c>
      <c r="E13" s="30">
        <f t="shared" si="0"/>
        <v>-61856865</v>
      </c>
      <c r="F13" s="31">
        <f t="shared" si="0"/>
        <v>-61856865</v>
      </c>
      <c r="G13" s="31">
        <f t="shared" si="0"/>
        <v>-180437315</v>
      </c>
      <c r="H13" s="31">
        <f t="shared" si="0"/>
        <v>-3643859</v>
      </c>
      <c r="I13" s="31">
        <f t="shared" si="0"/>
        <v>-833628</v>
      </c>
      <c r="J13" s="31">
        <f t="shared" si="0"/>
        <v>-184914802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-184914802</v>
      </c>
      <c r="X13" s="31">
        <f t="shared" si="0"/>
        <v>-15464223</v>
      </c>
      <c r="Y13" s="31">
        <f t="shared" si="0"/>
        <v>-169450579</v>
      </c>
      <c r="Z13" s="32">
        <f>+IF(X13&lt;&gt;0,+(Y13/X13)*100,0)</f>
        <v>1095.7587652480181</v>
      </c>
      <c r="AA13" s="33">
        <f>SUM(AA6:AA12)</f>
        <v>-61856865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226715530</v>
      </c>
      <c r="D17" s="18"/>
      <c r="E17" s="19">
        <v>32459378</v>
      </c>
      <c r="F17" s="20">
        <v>32459378</v>
      </c>
      <c r="G17" s="24">
        <v>226623104</v>
      </c>
      <c r="H17" s="24">
        <v>2671777</v>
      </c>
      <c r="I17" s="24">
        <v>1055552</v>
      </c>
      <c r="J17" s="20">
        <v>230350433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230350433</v>
      </c>
      <c r="X17" s="20">
        <v>8114847</v>
      </c>
      <c r="Y17" s="24">
        <v>222235586</v>
      </c>
      <c r="Z17" s="25">
        <v>2738.6294036104437</v>
      </c>
      <c r="AA17" s="26">
        <v>32459378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226715530</v>
      </c>
      <c r="D25" s="29">
        <f t="shared" ref="D25:Y25" si="1">SUM(D15:D24)</f>
        <v>0</v>
      </c>
      <c r="E25" s="35">
        <f t="shared" si="1"/>
        <v>32459378</v>
      </c>
      <c r="F25" s="36">
        <f t="shared" si="1"/>
        <v>32459378</v>
      </c>
      <c r="G25" s="36">
        <f t="shared" si="1"/>
        <v>226623104</v>
      </c>
      <c r="H25" s="36">
        <f t="shared" si="1"/>
        <v>2671777</v>
      </c>
      <c r="I25" s="36">
        <f t="shared" si="1"/>
        <v>1055552</v>
      </c>
      <c r="J25" s="36">
        <f t="shared" si="1"/>
        <v>230350433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230350433</v>
      </c>
      <c r="X25" s="36">
        <f t="shared" si="1"/>
        <v>8114847</v>
      </c>
      <c r="Y25" s="36">
        <f t="shared" si="1"/>
        <v>222235586</v>
      </c>
      <c r="Z25" s="37">
        <f>+IF(X25&lt;&gt;0,+(Y25/X25)*100,0)</f>
        <v>2738.6294036104437</v>
      </c>
      <c r="AA25" s="38">
        <f>SUM(AA15:AA24)</f>
        <v>32459378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46241718</v>
      </c>
      <c r="D26" s="29">
        <f>+D13+D25</f>
        <v>0</v>
      </c>
      <c r="E26" s="30">
        <f t="shared" si="2"/>
        <v>-29397487</v>
      </c>
      <c r="F26" s="31">
        <f t="shared" si="2"/>
        <v>-29397487</v>
      </c>
      <c r="G26" s="31">
        <f t="shared" si="2"/>
        <v>46185789</v>
      </c>
      <c r="H26" s="31">
        <f t="shared" si="2"/>
        <v>-972082</v>
      </c>
      <c r="I26" s="31">
        <f t="shared" si="2"/>
        <v>221924</v>
      </c>
      <c r="J26" s="31">
        <f t="shared" si="2"/>
        <v>45435631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45435631</v>
      </c>
      <c r="X26" s="31">
        <f t="shared" si="2"/>
        <v>-7349376</v>
      </c>
      <c r="Y26" s="31">
        <f t="shared" si="2"/>
        <v>52785007</v>
      </c>
      <c r="Z26" s="32">
        <f>+IF(X26&lt;&gt;0,+(Y26/X26)*100,0)</f>
        <v>-718.22433632460775</v>
      </c>
      <c r="AA26" s="33">
        <f>+AA13+AA25</f>
        <v>-29397487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1065844</v>
      </c>
      <c r="D32" s="18"/>
      <c r="E32" s="19"/>
      <c r="F32" s="20"/>
      <c r="G32" s="20">
        <v>544397</v>
      </c>
      <c r="H32" s="20">
        <v>-653455</v>
      </c>
      <c r="I32" s="20">
        <v>-399</v>
      </c>
      <c r="J32" s="20">
        <v>-109457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-109457</v>
      </c>
      <c r="X32" s="20"/>
      <c r="Y32" s="20">
        <v>-109457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3609784</v>
      </c>
      <c r="D35" s="18"/>
      <c r="E35" s="19">
        <v>794276</v>
      </c>
      <c r="F35" s="20">
        <v>794276</v>
      </c>
      <c r="G35" s="20">
        <v>3660560</v>
      </c>
      <c r="H35" s="20">
        <v>19907</v>
      </c>
      <c r="I35" s="20">
        <v>41664</v>
      </c>
      <c r="J35" s="20">
        <v>3722131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3722131</v>
      </c>
      <c r="X35" s="20">
        <v>198570</v>
      </c>
      <c r="Y35" s="20">
        <v>3523561</v>
      </c>
      <c r="Z35" s="21">
        <v>1774.4679458125599</v>
      </c>
      <c r="AA35" s="22">
        <v>794276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-145338</v>
      </c>
      <c r="D37" s="29">
        <f t="shared" ref="D37:Y37" si="3">SUM(D29:D36)</f>
        <v>0</v>
      </c>
      <c r="E37" s="30">
        <f t="shared" si="3"/>
        <v>794276</v>
      </c>
      <c r="F37" s="31">
        <f t="shared" si="3"/>
        <v>794276</v>
      </c>
      <c r="G37" s="31">
        <f t="shared" si="3"/>
        <v>-616009</v>
      </c>
      <c r="H37" s="31">
        <f t="shared" si="3"/>
        <v>-633548</v>
      </c>
      <c r="I37" s="31">
        <f t="shared" si="3"/>
        <v>41265</v>
      </c>
      <c r="J37" s="31">
        <f t="shared" si="3"/>
        <v>-1208292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-1208292</v>
      </c>
      <c r="X37" s="31">
        <f t="shared" si="3"/>
        <v>198570</v>
      </c>
      <c r="Y37" s="31">
        <f t="shared" si="3"/>
        <v>-1406862</v>
      </c>
      <c r="Z37" s="32">
        <f>+IF(X37&lt;&gt;0,+(Y37/X37)*100,0)</f>
        <v>-708.49675177519259</v>
      </c>
      <c r="AA37" s="33">
        <f>SUM(AA29:AA36)</f>
        <v>794276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-145338</v>
      </c>
      <c r="D44" s="29">
        <f>+D37+D43</f>
        <v>0</v>
      </c>
      <c r="E44" s="30">
        <f t="shared" si="5"/>
        <v>794276</v>
      </c>
      <c r="F44" s="31">
        <f t="shared" si="5"/>
        <v>794276</v>
      </c>
      <c r="G44" s="31">
        <f t="shared" si="5"/>
        <v>-616009</v>
      </c>
      <c r="H44" s="31">
        <f t="shared" si="5"/>
        <v>-633548</v>
      </c>
      <c r="I44" s="31">
        <f t="shared" si="5"/>
        <v>41265</v>
      </c>
      <c r="J44" s="31">
        <f t="shared" si="5"/>
        <v>-1208292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-1208292</v>
      </c>
      <c r="X44" s="31">
        <f t="shared" si="5"/>
        <v>198570</v>
      </c>
      <c r="Y44" s="31">
        <f t="shared" si="5"/>
        <v>-1406862</v>
      </c>
      <c r="Z44" s="32">
        <f>+IF(X44&lt;&gt;0,+(Y44/X44)*100,0)</f>
        <v>-708.49675177519259</v>
      </c>
      <c r="AA44" s="33">
        <f>+AA37+AA43</f>
        <v>794276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46387056</v>
      </c>
      <c r="D45" s="42">
        <f t="shared" si="6"/>
        <v>0</v>
      </c>
      <c r="E45" s="43">
        <f t="shared" si="6"/>
        <v>-30191763</v>
      </c>
      <c r="F45" s="44">
        <f t="shared" si="6"/>
        <v>-30191763</v>
      </c>
      <c r="G45" s="44">
        <f t="shared" si="6"/>
        <v>46801798</v>
      </c>
      <c r="H45" s="44">
        <f t="shared" si="6"/>
        <v>-338534</v>
      </c>
      <c r="I45" s="44">
        <f t="shared" si="6"/>
        <v>180659</v>
      </c>
      <c r="J45" s="44">
        <f t="shared" si="6"/>
        <v>46643923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46643923</v>
      </c>
      <c r="X45" s="44">
        <f t="shared" si="6"/>
        <v>-7547946</v>
      </c>
      <c r="Y45" s="44">
        <f t="shared" si="6"/>
        <v>54191869</v>
      </c>
      <c r="Z45" s="45">
        <f>+IF(X45&lt;&gt;0,+(Y45/X45)*100,0)</f>
        <v>-717.96842478735277</v>
      </c>
      <c r="AA45" s="46">
        <f>+AA26-AA44</f>
        <v>-30191763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-33044704</v>
      </c>
      <c r="D47" s="18"/>
      <c r="E47" s="19">
        <v>-30191763</v>
      </c>
      <c r="F47" s="20">
        <v>-30191763</v>
      </c>
      <c r="G47" s="20">
        <v>-30161974</v>
      </c>
      <c r="H47" s="20">
        <v>-2258276</v>
      </c>
      <c r="I47" s="20">
        <v>339689</v>
      </c>
      <c r="J47" s="20">
        <v>-32080561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-32080561</v>
      </c>
      <c r="X47" s="20">
        <v>-7547940</v>
      </c>
      <c r="Y47" s="20">
        <v>-24532621</v>
      </c>
      <c r="Z47" s="47">
        <v>325.02405954472346</v>
      </c>
      <c r="AA47" s="22">
        <v>-30191763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-33044704</v>
      </c>
      <c r="D50" s="50">
        <f t="shared" ref="D50:Y50" si="7">SUM(D47:D49)</f>
        <v>0</v>
      </c>
      <c r="E50" s="51">
        <f t="shared" si="7"/>
        <v>-30191763</v>
      </c>
      <c r="F50" s="52">
        <f t="shared" si="7"/>
        <v>-30191763</v>
      </c>
      <c r="G50" s="52">
        <f t="shared" si="7"/>
        <v>-30161974</v>
      </c>
      <c r="H50" s="52">
        <f t="shared" si="7"/>
        <v>-2258276</v>
      </c>
      <c r="I50" s="52">
        <f t="shared" si="7"/>
        <v>339689</v>
      </c>
      <c r="J50" s="52">
        <f t="shared" si="7"/>
        <v>-32080561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-32080561</v>
      </c>
      <c r="X50" s="52">
        <f t="shared" si="7"/>
        <v>-7547940</v>
      </c>
      <c r="Y50" s="52">
        <f t="shared" si="7"/>
        <v>-24532621</v>
      </c>
      <c r="Z50" s="53">
        <f>+IF(X50&lt;&gt;0,+(Y50/X50)*100,0)</f>
        <v>325.02405954472346</v>
      </c>
      <c r="AA50" s="54">
        <f>SUM(AA47:AA49)</f>
        <v>-30191763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214326676</v>
      </c>
      <c r="D7" s="18"/>
      <c r="E7" s="19">
        <v>319840406</v>
      </c>
      <c r="F7" s="20">
        <v>319840406</v>
      </c>
      <c r="G7" s="20">
        <v>426294561</v>
      </c>
      <c r="H7" s="20">
        <v>-241484186</v>
      </c>
      <c r="I7" s="20">
        <v>14034484</v>
      </c>
      <c r="J7" s="20">
        <v>198844859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198844859</v>
      </c>
      <c r="X7" s="20">
        <v>79960113</v>
      </c>
      <c r="Y7" s="20">
        <v>118884746</v>
      </c>
      <c r="Z7" s="21">
        <v>148.68006252067204</v>
      </c>
      <c r="AA7" s="22">
        <v>319840406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214326676</v>
      </c>
      <c r="D13" s="29">
        <f>SUM(D6:D12)</f>
        <v>0</v>
      </c>
      <c r="E13" s="30">
        <f t="shared" si="0"/>
        <v>319840406</v>
      </c>
      <c r="F13" s="31">
        <f t="shared" si="0"/>
        <v>319840406</v>
      </c>
      <c r="G13" s="31">
        <f t="shared" si="0"/>
        <v>426294561</v>
      </c>
      <c r="H13" s="31">
        <f t="shared" si="0"/>
        <v>-241484186</v>
      </c>
      <c r="I13" s="31">
        <f t="shared" si="0"/>
        <v>14034484</v>
      </c>
      <c r="J13" s="31">
        <f t="shared" si="0"/>
        <v>198844859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198844859</v>
      </c>
      <c r="X13" s="31">
        <f t="shared" si="0"/>
        <v>79960113</v>
      </c>
      <c r="Y13" s="31">
        <f t="shared" si="0"/>
        <v>118884746</v>
      </c>
      <c r="Z13" s="32">
        <f>+IF(X13&lt;&gt;0,+(Y13/X13)*100,0)</f>
        <v>148.68006252067204</v>
      </c>
      <c r="AA13" s="33">
        <f>SUM(AA6:AA12)</f>
        <v>319840406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2215045928</v>
      </c>
      <c r="D17" s="18"/>
      <c r="E17" s="19">
        <v>2676691332</v>
      </c>
      <c r="F17" s="20">
        <v>2676691332</v>
      </c>
      <c r="G17" s="24">
        <v>2349023241</v>
      </c>
      <c r="H17" s="24">
        <v>-121797179</v>
      </c>
      <c r="I17" s="24">
        <v>-15268867</v>
      </c>
      <c r="J17" s="20">
        <v>2211957195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2211957195</v>
      </c>
      <c r="X17" s="20">
        <v>669172857</v>
      </c>
      <c r="Y17" s="24">
        <v>1542784338</v>
      </c>
      <c r="Z17" s="25">
        <v>230.55094387966187</v>
      </c>
      <c r="AA17" s="26">
        <v>2676691332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48561</v>
      </c>
      <c r="Y21" s="20">
        <v>-48561</v>
      </c>
      <c r="Z21" s="21">
        <v>-100</v>
      </c>
      <c r="AA21" s="22">
        <v>194233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2215045928</v>
      </c>
      <c r="D25" s="29">
        <f t="shared" ref="D25:Y25" si="1">SUM(D15:D24)</f>
        <v>0</v>
      </c>
      <c r="E25" s="35">
        <f t="shared" si="1"/>
        <v>2676885565</v>
      </c>
      <c r="F25" s="36">
        <f t="shared" si="1"/>
        <v>2676885565</v>
      </c>
      <c r="G25" s="36">
        <f t="shared" si="1"/>
        <v>2349023241</v>
      </c>
      <c r="H25" s="36">
        <f t="shared" si="1"/>
        <v>-121797179</v>
      </c>
      <c r="I25" s="36">
        <f t="shared" si="1"/>
        <v>-15268867</v>
      </c>
      <c r="J25" s="36">
        <f t="shared" si="1"/>
        <v>2211957195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2211957195</v>
      </c>
      <c r="X25" s="36">
        <f t="shared" si="1"/>
        <v>669221418</v>
      </c>
      <c r="Y25" s="36">
        <f t="shared" si="1"/>
        <v>1542735777</v>
      </c>
      <c r="Z25" s="37">
        <f>+IF(X25&lt;&gt;0,+(Y25/X25)*100,0)</f>
        <v>230.52695797013479</v>
      </c>
      <c r="AA25" s="38">
        <f>SUM(AA15:AA24)</f>
        <v>2676885565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2429372604</v>
      </c>
      <c r="D26" s="29">
        <f>+D13+D25</f>
        <v>0</v>
      </c>
      <c r="E26" s="30">
        <f t="shared" si="2"/>
        <v>2996725971</v>
      </c>
      <c r="F26" s="31">
        <f t="shared" si="2"/>
        <v>2996725971</v>
      </c>
      <c r="G26" s="31">
        <f t="shared" si="2"/>
        <v>2775317802</v>
      </c>
      <c r="H26" s="31">
        <f t="shared" si="2"/>
        <v>-363281365</v>
      </c>
      <c r="I26" s="31">
        <f t="shared" si="2"/>
        <v>-1234383</v>
      </c>
      <c r="J26" s="31">
        <f t="shared" si="2"/>
        <v>2410802054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2410802054</v>
      </c>
      <c r="X26" s="31">
        <f t="shared" si="2"/>
        <v>749181531</v>
      </c>
      <c r="Y26" s="31">
        <f t="shared" si="2"/>
        <v>1661620523</v>
      </c>
      <c r="Z26" s="32">
        <f>+IF(X26&lt;&gt;0,+(Y26/X26)*100,0)</f>
        <v>221.79144229330981</v>
      </c>
      <c r="AA26" s="33">
        <f>+AA13+AA25</f>
        <v>2996725971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-283049463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-310866595</v>
      </c>
      <c r="X30" s="20">
        <v>51049491</v>
      </c>
      <c r="Y30" s="20">
        <v>-361916086</v>
      </c>
      <c r="Z30" s="21">
        <v>-708.95140952531733</v>
      </c>
      <c r="AA30" s="22">
        <v>204197984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-283049463</v>
      </c>
      <c r="D37" s="29">
        <f t="shared" ref="D37:Y37" si="3">SUM(D29:D36)</f>
        <v>0</v>
      </c>
      <c r="E37" s="30">
        <f t="shared" si="3"/>
        <v>204197984</v>
      </c>
      <c r="F37" s="31">
        <f t="shared" si="3"/>
        <v>204197984</v>
      </c>
      <c r="G37" s="31">
        <f t="shared" si="3"/>
        <v>-307336504</v>
      </c>
      <c r="H37" s="31">
        <f t="shared" si="3"/>
        <v>-1766032</v>
      </c>
      <c r="I37" s="31">
        <f t="shared" si="3"/>
        <v>-1764059</v>
      </c>
      <c r="J37" s="31">
        <f t="shared" si="3"/>
        <v>-310866595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-310866595</v>
      </c>
      <c r="X37" s="31">
        <f t="shared" si="3"/>
        <v>51049491</v>
      </c>
      <c r="Y37" s="31">
        <f t="shared" si="3"/>
        <v>-361916086</v>
      </c>
      <c r="Z37" s="32">
        <f>+IF(X37&lt;&gt;0,+(Y37/X37)*100,0)</f>
        <v>-708.95140952531733</v>
      </c>
      <c r="AA37" s="33">
        <f>SUM(AA29:AA36)</f>
        <v>204197984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456221394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13417365</v>
      </c>
      <c r="Y39" s="20">
        <v>442804031</v>
      </c>
      <c r="Z39" s="21">
        <v>3300.2309395324637</v>
      </c>
      <c r="AA39" s="22">
        <v>53669468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456221394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13417365</v>
      </c>
      <c r="Y43" s="36">
        <f t="shared" si="4"/>
        <v>442804031</v>
      </c>
      <c r="Z43" s="37">
        <f>+IF(X43&lt;&gt;0,+(Y43/X43)*100,0)</f>
        <v>3300.2309395324637</v>
      </c>
      <c r="AA43" s="38">
        <f>SUM(AA39:AA42)</f>
        <v>53669468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173171931</v>
      </c>
      <c r="D44" s="29">
        <f>+D37+D43</f>
        <v>0</v>
      </c>
      <c r="E44" s="30">
        <f t="shared" si="5"/>
        <v>257867452</v>
      </c>
      <c r="F44" s="31">
        <f t="shared" si="5"/>
        <v>257867452</v>
      </c>
      <c r="G44" s="31">
        <f t="shared" si="5"/>
        <v>148884892</v>
      </c>
      <c r="H44" s="31">
        <f t="shared" si="5"/>
        <v>-1766032</v>
      </c>
      <c r="I44" s="31">
        <f t="shared" si="5"/>
        <v>-1764059</v>
      </c>
      <c r="J44" s="31">
        <f t="shared" si="5"/>
        <v>145354801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145354801</v>
      </c>
      <c r="X44" s="31">
        <f t="shared" si="5"/>
        <v>64466856</v>
      </c>
      <c r="Y44" s="31">
        <f t="shared" si="5"/>
        <v>80887945</v>
      </c>
      <c r="Z44" s="32">
        <f>+IF(X44&lt;&gt;0,+(Y44/X44)*100,0)</f>
        <v>125.47214183983162</v>
      </c>
      <c r="AA44" s="33">
        <f>+AA37+AA43</f>
        <v>257867452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2256200673</v>
      </c>
      <c r="D45" s="42">
        <f t="shared" si="6"/>
        <v>0</v>
      </c>
      <c r="E45" s="43">
        <f t="shared" si="6"/>
        <v>2738858519</v>
      </c>
      <c r="F45" s="44">
        <f t="shared" si="6"/>
        <v>2738858519</v>
      </c>
      <c r="G45" s="44">
        <f t="shared" si="6"/>
        <v>2626432910</v>
      </c>
      <c r="H45" s="44">
        <f t="shared" si="6"/>
        <v>-361515333</v>
      </c>
      <c r="I45" s="44">
        <f t="shared" si="6"/>
        <v>529676</v>
      </c>
      <c r="J45" s="44">
        <f t="shared" si="6"/>
        <v>2265447253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2265447253</v>
      </c>
      <c r="X45" s="44">
        <f t="shared" si="6"/>
        <v>684714675</v>
      </c>
      <c r="Y45" s="44">
        <f t="shared" si="6"/>
        <v>1580732578</v>
      </c>
      <c r="Z45" s="45">
        <f>+IF(X45&lt;&gt;0,+(Y45/X45)*100,0)</f>
        <v>230.86004078998306</v>
      </c>
      <c r="AA45" s="46">
        <f>+AA26-AA44</f>
        <v>2738858519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841933437</v>
      </c>
      <c r="D47" s="18"/>
      <c r="E47" s="19">
        <v>433608496</v>
      </c>
      <c r="F47" s="20">
        <v>433608496</v>
      </c>
      <c r="G47" s="20">
        <v>1010178656</v>
      </c>
      <c r="H47" s="20">
        <v>-97390104</v>
      </c>
      <c r="I47" s="20">
        <v>-2271733</v>
      </c>
      <c r="J47" s="20">
        <v>910516819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910516819</v>
      </c>
      <c r="X47" s="20">
        <v>108402114</v>
      </c>
      <c r="Y47" s="20">
        <v>802114705</v>
      </c>
      <c r="Z47" s="47">
        <v>739.94378467563831</v>
      </c>
      <c r="AA47" s="22">
        <v>433608496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841933437</v>
      </c>
      <c r="D50" s="50">
        <f t="shared" ref="D50:Y50" si="7">SUM(D47:D49)</f>
        <v>0</v>
      </c>
      <c r="E50" s="51">
        <f t="shared" si="7"/>
        <v>433608496</v>
      </c>
      <c r="F50" s="52">
        <f t="shared" si="7"/>
        <v>433608496</v>
      </c>
      <c r="G50" s="52">
        <f t="shared" si="7"/>
        <v>1010178656</v>
      </c>
      <c r="H50" s="52">
        <f t="shared" si="7"/>
        <v>-97390104</v>
      </c>
      <c r="I50" s="52">
        <f t="shared" si="7"/>
        <v>-2271733</v>
      </c>
      <c r="J50" s="52">
        <f t="shared" si="7"/>
        <v>910516819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910516819</v>
      </c>
      <c r="X50" s="52">
        <f t="shared" si="7"/>
        <v>108402114</v>
      </c>
      <c r="Y50" s="52">
        <f t="shared" si="7"/>
        <v>802114705</v>
      </c>
      <c r="Z50" s="53">
        <f>+IF(X50&lt;&gt;0,+(Y50/X50)*100,0)</f>
        <v>739.94378467563831</v>
      </c>
      <c r="AA50" s="54">
        <f>SUM(AA47:AA49)</f>
        <v>433608496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362613805</v>
      </c>
      <c r="D6" s="18"/>
      <c r="E6" s="19">
        <v>-755790</v>
      </c>
      <c r="F6" s="20">
        <v>-755790</v>
      </c>
      <c r="G6" s="20">
        <v>47645082</v>
      </c>
      <c r="H6" s="20">
        <v>10318652</v>
      </c>
      <c r="I6" s="20">
        <v>8295484</v>
      </c>
      <c r="J6" s="20">
        <v>66259218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66259218</v>
      </c>
      <c r="X6" s="20">
        <v>-188946</v>
      </c>
      <c r="Y6" s="20">
        <v>66448164</v>
      </c>
      <c r="Z6" s="21">
        <v>-35167.806674922991</v>
      </c>
      <c r="AA6" s="22">
        <v>-755790</v>
      </c>
    </row>
    <row r="7" spans="1:27" ht="13.5" x14ac:dyDescent="0.25">
      <c r="A7" s="23" t="s">
        <v>35</v>
      </c>
      <c r="B7" s="17" t="s">
        <v>32</v>
      </c>
      <c r="C7" s="18">
        <v>78308743</v>
      </c>
      <c r="D7" s="18"/>
      <c r="E7" s="19">
        <v>3785174</v>
      </c>
      <c r="F7" s="20">
        <v>3785174</v>
      </c>
      <c r="G7" s="20">
        <v>4500584</v>
      </c>
      <c r="H7" s="20">
        <v>5224762</v>
      </c>
      <c r="I7" s="20">
        <v>5574786</v>
      </c>
      <c r="J7" s="20">
        <v>15300132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15300132</v>
      </c>
      <c r="X7" s="20">
        <v>946293</v>
      </c>
      <c r="Y7" s="20">
        <v>14353839</v>
      </c>
      <c r="Z7" s="21">
        <v>1516.8493267941324</v>
      </c>
      <c r="AA7" s="22">
        <v>3785174</v>
      </c>
    </row>
    <row r="8" spans="1:27" ht="13.5" x14ac:dyDescent="0.25">
      <c r="A8" s="23" t="s">
        <v>36</v>
      </c>
      <c r="B8" s="17" t="s">
        <v>32</v>
      </c>
      <c r="C8" s="18">
        <v>-19254345</v>
      </c>
      <c r="D8" s="18"/>
      <c r="E8" s="19">
        <v>5919578</v>
      </c>
      <c r="F8" s="20">
        <v>5919578</v>
      </c>
      <c r="G8" s="20">
        <v>-103143</v>
      </c>
      <c r="H8" s="20">
        <v>37142</v>
      </c>
      <c r="I8" s="20">
        <v>-22597</v>
      </c>
      <c r="J8" s="20">
        <v>-88598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-88598</v>
      </c>
      <c r="X8" s="20">
        <v>1479894</v>
      </c>
      <c r="Y8" s="20">
        <v>-1568492</v>
      </c>
      <c r="Z8" s="21">
        <v>-105.98678013425287</v>
      </c>
      <c r="AA8" s="22">
        <v>5919578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1838919</v>
      </c>
      <c r="F10" s="20">
        <v>1838919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459729</v>
      </c>
      <c r="Y10" s="20">
        <v>-459729</v>
      </c>
      <c r="Z10" s="21">
        <v>-100</v>
      </c>
      <c r="AA10" s="22">
        <v>1838919</v>
      </c>
    </row>
    <row r="11" spans="1:27" ht="13.5" x14ac:dyDescent="0.25">
      <c r="A11" s="23" t="s">
        <v>39</v>
      </c>
      <c r="B11" s="17" t="s">
        <v>32</v>
      </c>
      <c r="C11" s="18">
        <v>86773944</v>
      </c>
      <c r="D11" s="18"/>
      <c r="E11" s="19">
        <v>637376</v>
      </c>
      <c r="F11" s="20">
        <v>637376</v>
      </c>
      <c r="G11" s="24">
        <v>191990</v>
      </c>
      <c r="H11" s="24">
        <v>690306</v>
      </c>
      <c r="I11" s="24">
        <v>116065</v>
      </c>
      <c r="J11" s="20">
        <v>998361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998361</v>
      </c>
      <c r="X11" s="20">
        <v>159342</v>
      </c>
      <c r="Y11" s="24">
        <v>839019</v>
      </c>
      <c r="Z11" s="25">
        <v>526.5523214218473</v>
      </c>
      <c r="AA11" s="26">
        <v>637376</v>
      </c>
    </row>
    <row r="12" spans="1:27" ht="13.5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508481648</v>
      </c>
      <c r="D13" s="29">
        <f>SUM(D6:D12)</f>
        <v>0</v>
      </c>
      <c r="E13" s="30">
        <f t="shared" si="0"/>
        <v>11425257</v>
      </c>
      <c r="F13" s="31">
        <f t="shared" si="0"/>
        <v>11425257</v>
      </c>
      <c r="G13" s="31">
        <f t="shared" si="0"/>
        <v>52234513</v>
      </c>
      <c r="H13" s="31">
        <f t="shared" si="0"/>
        <v>16270862</v>
      </c>
      <c r="I13" s="31">
        <f t="shared" si="0"/>
        <v>13963738</v>
      </c>
      <c r="J13" s="31">
        <f t="shared" si="0"/>
        <v>82469113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82469113</v>
      </c>
      <c r="X13" s="31">
        <f t="shared" si="0"/>
        <v>2856312</v>
      </c>
      <c r="Y13" s="31">
        <f t="shared" si="0"/>
        <v>79612801</v>
      </c>
      <c r="Z13" s="32">
        <f>+IF(X13&lt;&gt;0,+(Y13/X13)*100,0)</f>
        <v>2787.2585697920954</v>
      </c>
      <c r="AA13" s="33">
        <f>SUM(AA6:AA12)</f>
        <v>11425257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29671069</v>
      </c>
      <c r="D17" s="18"/>
      <c r="E17" s="19">
        <v>-2034522</v>
      </c>
      <c r="F17" s="20">
        <v>-2034522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-508632</v>
      </c>
      <c r="Y17" s="24">
        <v>508632</v>
      </c>
      <c r="Z17" s="25">
        <v>-100</v>
      </c>
      <c r="AA17" s="26">
        <v>-2034522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29671069</v>
      </c>
      <c r="D25" s="29">
        <f t="shared" ref="D25:Y25" si="1">SUM(D15:D24)</f>
        <v>0</v>
      </c>
      <c r="E25" s="35">
        <f t="shared" si="1"/>
        <v>-2034522</v>
      </c>
      <c r="F25" s="36">
        <f t="shared" si="1"/>
        <v>-2034522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-508632</v>
      </c>
      <c r="Y25" s="36">
        <f t="shared" si="1"/>
        <v>508632</v>
      </c>
      <c r="Z25" s="37">
        <f>+IF(X25&lt;&gt;0,+(Y25/X25)*100,0)</f>
        <v>-100</v>
      </c>
      <c r="AA25" s="38">
        <f>SUM(AA15:AA24)</f>
        <v>-2034522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538152717</v>
      </c>
      <c r="D26" s="29">
        <f>+D13+D25</f>
        <v>0</v>
      </c>
      <c r="E26" s="30">
        <f t="shared" si="2"/>
        <v>9390735</v>
      </c>
      <c r="F26" s="31">
        <f t="shared" si="2"/>
        <v>9390735</v>
      </c>
      <c r="G26" s="31">
        <f t="shared" si="2"/>
        <v>52234513</v>
      </c>
      <c r="H26" s="31">
        <f t="shared" si="2"/>
        <v>16270862</v>
      </c>
      <c r="I26" s="31">
        <f t="shared" si="2"/>
        <v>13963738</v>
      </c>
      <c r="J26" s="31">
        <f t="shared" si="2"/>
        <v>82469113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82469113</v>
      </c>
      <c r="X26" s="31">
        <f t="shared" si="2"/>
        <v>2347680</v>
      </c>
      <c r="Y26" s="31">
        <f t="shared" si="2"/>
        <v>80121433</v>
      </c>
      <c r="Z26" s="32">
        <f>+IF(X26&lt;&gt;0,+(Y26/X26)*100,0)</f>
        <v>3412.7919052000275</v>
      </c>
      <c r="AA26" s="33">
        <f>+AA13+AA25</f>
        <v>9390735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20870</v>
      </c>
      <c r="D31" s="18"/>
      <c r="E31" s="19">
        <v>8628</v>
      </c>
      <c r="F31" s="20">
        <v>8628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2157</v>
      </c>
      <c r="Y31" s="20">
        <v>-2157</v>
      </c>
      <c r="Z31" s="21">
        <v>-100</v>
      </c>
      <c r="AA31" s="22">
        <v>8628</v>
      </c>
    </row>
    <row r="32" spans="1:27" ht="13.5" x14ac:dyDescent="0.25">
      <c r="A32" s="23" t="s">
        <v>59</v>
      </c>
      <c r="B32" s="17" t="s">
        <v>32</v>
      </c>
      <c r="C32" s="18">
        <v>31657925</v>
      </c>
      <c r="D32" s="18"/>
      <c r="E32" s="19"/>
      <c r="F32" s="20"/>
      <c r="G32" s="20">
        <v>4663290</v>
      </c>
      <c r="H32" s="20">
        <v>15133170</v>
      </c>
      <c r="I32" s="20">
        <v>-4522446</v>
      </c>
      <c r="J32" s="20">
        <v>15274014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15274014</v>
      </c>
      <c r="X32" s="20"/>
      <c r="Y32" s="20">
        <v>15274014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293504592</v>
      </c>
      <c r="D33" s="18"/>
      <c r="E33" s="19"/>
      <c r="F33" s="20"/>
      <c r="G33" s="20">
        <v>3287000</v>
      </c>
      <c r="H33" s="20">
        <v>1996000</v>
      </c>
      <c r="I33" s="20">
        <v>2258000</v>
      </c>
      <c r="J33" s="20">
        <v>7541000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7541000</v>
      </c>
      <c r="X33" s="20"/>
      <c r="Y33" s="20">
        <v>7541000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39070441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363662382</v>
      </c>
      <c r="D37" s="29">
        <f t="shared" ref="D37:Y37" si="3">SUM(D29:D36)</f>
        <v>0</v>
      </c>
      <c r="E37" s="30">
        <f t="shared" si="3"/>
        <v>8628</v>
      </c>
      <c r="F37" s="31">
        <f t="shared" si="3"/>
        <v>8628</v>
      </c>
      <c r="G37" s="31">
        <f t="shared" si="3"/>
        <v>7950290</v>
      </c>
      <c r="H37" s="31">
        <f t="shared" si="3"/>
        <v>17129170</v>
      </c>
      <c r="I37" s="31">
        <f t="shared" si="3"/>
        <v>-2264446</v>
      </c>
      <c r="J37" s="31">
        <f t="shared" si="3"/>
        <v>22815014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22815014</v>
      </c>
      <c r="X37" s="31">
        <f t="shared" si="3"/>
        <v>2157</v>
      </c>
      <c r="Y37" s="31">
        <f t="shared" si="3"/>
        <v>22812857</v>
      </c>
      <c r="Z37" s="32">
        <f>+IF(X37&lt;&gt;0,+(Y37/X37)*100,0)</f>
        <v>1057619.7032916087</v>
      </c>
      <c r="AA37" s="33">
        <f>SUM(AA29:AA36)</f>
        <v>8628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618316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618316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364280698</v>
      </c>
      <c r="D44" s="29">
        <f>+D37+D43</f>
        <v>0</v>
      </c>
      <c r="E44" s="30">
        <f t="shared" si="5"/>
        <v>8628</v>
      </c>
      <c r="F44" s="31">
        <f t="shared" si="5"/>
        <v>8628</v>
      </c>
      <c r="G44" s="31">
        <f t="shared" si="5"/>
        <v>7950290</v>
      </c>
      <c r="H44" s="31">
        <f t="shared" si="5"/>
        <v>17129170</v>
      </c>
      <c r="I44" s="31">
        <f t="shared" si="5"/>
        <v>-2264446</v>
      </c>
      <c r="J44" s="31">
        <f t="shared" si="5"/>
        <v>22815014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22815014</v>
      </c>
      <c r="X44" s="31">
        <f t="shared" si="5"/>
        <v>2157</v>
      </c>
      <c r="Y44" s="31">
        <f t="shared" si="5"/>
        <v>22812857</v>
      </c>
      <c r="Z44" s="32">
        <f>+IF(X44&lt;&gt;0,+(Y44/X44)*100,0)</f>
        <v>1057619.7032916087</v>
      </c>
      <c r="AA44" s="33">
        <f>+AA37+AA43</f>
        <v>8628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173872019</v>
      </c>
      <c r="D45" s="42">
        <f t="shared" si="6"/>
        <v>0</v>
      </c>
      <c r="E45" s="43">
        <f t="shared" si="6"/>
        <v>9382107</v>
      </c>
      <c r="F45" s="44">
        <f t="shared" si="6"/>
        <v>9382107</v>
      </c>
      <c r="G45" s="44">
        <f t="shared" si="6"/>
        <v>44284223</v>
      </c>
      <c r="H45" s="44">
        <f t="shared" si="6"/>
        <v>-858308</v>
      </c>
      <c r="I45" s="44">
        <f t="shared" si="6"/>
        <v>16228184</v>
      </c>
      <c r="J45" s="44">
        <f t="shared" si="6"/>
        <v>59654099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59654099</v>
      </c>
      <c r="X45" s="44">
        <f t="shared" si="6"/>
        <v>2345523</v>
      </c>
      <c r="Y45" s="44">
        <f t="shared" si="6"/>
        <v>57308576</v>
      </c>
      <c r="Z45" s="45">
        <f>+IF(X45&lt;&gt;0,+(Y45/X45)*100,0)</f>
        <v>2443.317588444027</v>
      </c>
      <c r="AA45" s="46">
        <f>+AA26-AA44</f>
        <v>9382107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537402641</v>
      </c>
      <c r="D47" s="18"/>
      <c r="E47" s="19">
        <v>-8628</v>
      </c>
      <c r="F47" s="20">
        <v>-8628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-2157</v>
      </c>
      <c r="Y47" s="20">
        <v>2157</v>
      </c>
      <c r="Z47" s="47">
        <v>-100</v>
      </c>
      <c r="AA47" s="22">
        <v>-8628</v>
      </c>
    </row>
    <row r="48" spans="1:27" ht="13.5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522044249</v>
      </c>
      <c r="D50" s="50">
        <f t="shared" ref="D50:Y50" si="7">SUM(D47:D49)</f>
        <v>0</v>
      </c>
      <c r="E50" s="51">
        <f t="shared" si="7"/>
        <v>-8628</v>
      </c>
      <c r="F50" s="52">
        <f t="shared" si="7"/>
        <v>-8628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-2157</v>
      </c>
      <c r="Y50" s="52">
        <f t="shared" si="7"/>
        <v>2157</v>
      </c>
      <c r="Z50" s="53">
        <f>+IF(X50&lt;&gt;0,+(Y50/X50)*100,0)</f>
        <v>-100</v>
      </c>
      <c r="AA50" s="54">
        <f>SUM(AA47:AA49)</f>
        <v>-8628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14191284</v>
      </c>
      <c r="F6" s="20">
        <v>14191284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3547821</v>
      </c>
      <c r="Y6" s="20">
        <v>-3547821</v>
      </c>
      <c r="Z6" s="21">
        <v>-100</v>
      </c>
      <c r="AA6" s="22">
        <v>14191284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28010508</v>
      </c>
      <c r="F7" s="20">
        <v>28010508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7002627</v>
      </c>
      <c r="Y7" s="20">
        <v>-7002627</v>
      </c>
      <c r="Z7" s="21">
        <v>-100</v>
      </c>
      <c r="AA7" s="22">
        <v>28010508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42201792</v>
      </c>
      <c r="F13" s="31">
        <f t="shared" si="0"/>
        <v>42201792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10550448</v>
      </c>
      <c r="Y13" s="31">
        <f t="shared" si="0"/>
        <v>-10550448</v>
      </c>
      <c r="Z13" s="32">
        <f>+IF(X13&lt;&gt;0,+(Y13/X13)*100,0)</f>
        <v>-100</v>
      </c>
      <c r="AA13" s="33">
        <f>SUM(AA6:AA12)</f>
        <v>42201792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16285771</v>
      </c>
      <c r="F17" s="20">
        <v>16285771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4071466</v>
      </c>
      <c r="Y17" s="24">
        <v>-4071466</v>
      </c>
      <c r="Z17" s="25">
        <v>-100</v>
      </c>
      <c r="AA17" s="26">
        <v>16285771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16285771</v>
      </c>
      <c r="F25" s="36">
        <f t="shared" si="1"/>
        <v>16285771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4071466</v>
      </c>
      <c r="Y25" s="36">
        <f t="shared" si="1"/>
        <v>-4071466</v>
      </c>
      <c r="Z25" s="37">
        <f>+IF(X25&lt;&gt;0,+(Y25/X25)*100,0)</f>
        <v>-100</v>
      </c>
      <c r="AA25" s="38">
        <f>SUM(AA15:AA24)</f>
        <v>16285771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58487563</v>
      </c>
      <c r="F26" s="31">
        <f t="shared" si="2"/>
        <v>58487563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14621914</v>
      </c>
      <c r="Y26" s="31">
        <f t="shared" si="2"/>
        <v>-14621914</v>
      </c>
      <c r="Z26" s="32">
        <f>+IF(X26&lt;&gt;0,+(Y26/X26)*100,0)</f>
        <v>-100</v>
      </c>
      <c r="AA26" s="33">
        <f>+AA13+AA25</f>
        <v>58487563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58487563</v>
      </c>
      <c r="F45" s="44">
        <f t="shared" si="6"/>
        <v>58487563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14621914</v>
      </c>
      <c r="Y45" s="44">
        <f t="shared" si="6"/>
        <v>-14621914</v>
      </c>
      <c r="Z45" s="45">
        <f>+IF(X45&lt;&gt;0,+(Y45/X45)*100,0)</f>
        <v>-100</v>
      </c>
      <c r="AA45" s="46">
        <f>+AA26-AA44</f>
        <v>58487563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-35553636</v>
      </c>
      <c r="D6" s="18"/>
      <c r="E6" s="19">
        <v>-18953155</v>
      </c>
      <c r="F6" s="20">
        <v>-18953155</v>
      </c>
      <c r="G6" s="20"/>
      <c r="H6" s="20"/>
      <c r="I6" s="20">
        <v>-35572685</v>
      </c>
      <c r="J6" s="20">
        <v>-35572685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-35572685</v>
      </c>
      <c r="X6" s="20">
        <v>-4738290</v>
      </c>
      <c r="Y6" s="20">
        <v>-30834395</v>
      </c>
      <c r="Z6" s="21">
        <v>650.7494264808613</v>
      </c>
      <c r="AA6" s="22">
        <v>-18953155</v>
      </c>
    </row>
    <row r="7" spans="1:27" ht="13.5" x14ac:dyDescent="0.25">
      <c r="A7" s="23" t="s">
        <v>35</v>
      </c>
      <c r="B7" s="17" t="s">
        <v>32</v>
      </c>
      <c r="C7" s="18">
        <v>50903019</v>
      </c>
      <c r="D7" s="18"/>
      <c r="E7" s="19">
        <v>4463887</v>
      </c>
      <c r="F7" s="20">
        <v>4463887</v>
      </c>
      <c r="G7" s="20"/>
      <c r="H7" s="20"/>
      <c r="I7" s="20">
        <v>51182956</v>
      </c>
      <c r="J7" s="20">
        <v>51182956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51182956</v>
      </c>
      <c r="X7" s="20">
        <v>1115973</v>
      </c>
      <c r="Y7" s="20">
        <v>50066983</v>
      </c>
      <c r="Z7" s="21">
        <v>4486.3973411543111</v>
      </c>
      <c r="AA7" s="22">
        <v>4463887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-999996</v>
      </c>
      <c r="F10" s="20">
        <v>-999996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-249999</v>
      </c>
      <c r="Y10" s="20">
        <v>249999</v>
      </c>
      <c r="Z10" s="21">
        <v>-100</v>
      </c>
      <c r="AA10" s="22">
        <v>-999996</v>
      </c>
    </row>
    <row r="11" spans="1:27" ht="13.5" x14ac:dyDescent="0.25">
      <c r="A11" s="23" t="s">
        <v>39</v>
      </c>
      <c r="B11" s="17" t="s">
        <v>32</v>
      </c>
      <c r="C11" s="18">
        <v>6391887</v>
      </c>
      <c r="D11" s="18"/>
      <c r="E11" s="19"/>
      <c r="F11" s="20"/>
      <c r="G11" s="24"/>
      <c r="H11" s="24"/>
      <c r="I11" s="24">
        <v>6783519</v>
      </c>
      <c r="J11" s="20">
        <v>6783519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6783519</v>
      </c>
      <c r="X11" s="20"/>
      <c r="Y11" s="24">
        <v>6783519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>
        <v>-6045</v>
      </c>
      <c r="J12" s="20">
        <v>-6045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21735225</v>
      </c>
      <c r="D13" s="29">
        <f>SUM(D6:D12)</f>
        <v>0</v>
      </c>
      <c r="E13" s="30">
        <f t="shared" si="0"/>
        <v>-15489264</v>
      </c>
      <c r="F13" s="31">
        <f t="shared" si="0"/>
        <v>-15489264</v>
      </c>
      <c r="G13" s="31">
        <f t="shared" si="0"/>
        <v>0</v>
      </c>
      <c r="H13" s="31">
        <f t="shared" si="0"/>
        <v>0</v>
      </c>
      <c r="I13" s="31">
        <f t="shared" si="0"/>
        <v>22387745</v>
      </c>
      <c r="J13" s="31">
        <f t="shared" si="0"/>
        <v>22387745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22387745</v>
      </c>
      <c r="X13" s="31">
        <f t="shared" si="0"/>
        <v>-3872316</v>
      </c>
      <c r="Y13" s="31">
        <f t="shared" si="0"/>
        <v>26260061</v>
      </c>
      <c r="Z13" s="32">
        <f>+IF(X13&lt;&gt;0,+(Y13/X13)*100,0)</f>
        <v>-678.14870997098376</v>
      </c>
      <c r="AA13" s="33">
        <f>SUM(AA6:AA12)</f>
        <v>-15489264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35781386</v>
      </c>
      <c r="D17" s="18"/>
      <c r="E17" s="19">
        <v>22821516</v>
      </c>
      <c r="F17" s="20">
        <v>22821516</v>
      </c>
      <c r="G17" s="24"/>
      <c r="H17" s="24"/>
      <c r="I17" s="24">
        <v>38392271</v>
      </c>
      <c r="J17" s="20">
        <v>38392271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38392271</v>
      </c>
      <c r="X17" s="20">
        <v>5705379</v>
      </c>
      <c r="Y17" s="24">
        <v>32686892</v>
      </c>
      <c r="Z17" s="25">
        <v>572.91359609940025</v>
      </c>
      <c r="AA17" s="26">
        <v>22821516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35781386</v>
      </c>
      <c r="D25" s="29">
        <f t="shared" ref="D25:Y25" si="1">SUM(D15:D24)</f>
        <v>0</v>
      </c>
      <c r="E25" s="35">
        <f t="shared" si="1"/>
        <v>22821516</v>
      </c>
      <c r="F25" s="36">
        <f t="shared" si="1"/>
        <v>22821516</v>
      </c>
      <c r="G25" s="36">
        <f t="shared" si="1"/>
        <v>0</v>
      </c>
      <c r="H25" s="36">
        <f t="shared" si="1"/>
        <v>0</v>
      </c>
      <c r="I25" s="36">
        <f t="shared" si="1"/>
        <v>38392271</v>
      </c>
      <c r="J25" s="36">
        <f t="shared" si="1"/>
        <v>38392271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38392271</v>
      </c>
      <c r="X25" s="36">
        <f t="shared" si="1"/>
        <v>5705379</v>
      </c>
      <c r="Y25" s="36">
        <f t="shared" si="1"/>
        <v>32686892</v>
      </c>
      <c r="Z25" s="37">
        <f>+IF(X25&lt;&gt;0,+(Y25/X25)*100,0)</f>
        <v>572.91359609940025</v>
      </c>
      <c r="AA25" s="38">
        <f>SUM(AA15:AA24)</f>
        <v>22821516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57516611</v>
      </c>
      <c r="D26" s="29">
        <f>+D13+D25</f>
        <v>0</v>
      </c>
      <c r="E26" s="30">
        <f t="shared" si="2"/>
        <v>7332252</v>
      </c>
      <c r="F26" s="31">
        <f t="shared" si="2"/>
        <v>7332252</v>
      </c>
      <c r="G26" s="31">
        <f t="shared" si="2"/>
        <v>0</v>
      </c>
      <c r="H26" s="31">
        <f t="shared" si="2"/>
        <v>0</v>
      </c>
      <c r="I26" s="31">
        <f t="shared" si="2"/>
        <v>60780016</v>
      </c>
      <c r="J26" s="31">
        <f t="shared" si="2"/>
        <v>60780016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60780016</v>
      </c>
      <c r="X26" s="31">
        <f t="shared" si="2"/>
        <v>1833063</v>
      </c>
      <c r="Y26" s="31">
        <f t="shared" si="2"/>
        <v>58946953</v>
      </c>
      <c r="Z26" s="32">
        <f>+IF(X26&lt;&gt;0,+(Y26/X26)*100,0)</f>
        <v>3215.7625242558497</v>
      </c>
      <c r="AA26" s="33">
        <f>+AA13+AA25</f>
        <v>7332252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>
        <v>-5</v>
      </c>
      <c r="J31" s="20">
        <v>-5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-1608417</v>
      </c>
      <c r="D32" s="18"/>
      <c r="E32" s="19">
        <v>-999996</v>
      </c>
      <c r="F32" s="20">
        <v>-999996</v>
      </c>
      <c r="G32" s="20"/>
      <c r="H32" s="20"/>
      <c r="I32" s="20">
        <v>-881804</v>
      </c>
      <c r="J32" s="20">
        <v>-881804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-881804</v>
      </c>
      <c r="X32" s="20">
        <v>-249999</v>
      </c>
      <c r="Y32" s="20">
        <v>-631805</v>
      </c>
      <c r="Z32" s="21">
        <v>252.72301089204356</v>
      </c>
      <c r="AA32" s="22">
        <v>-999996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9388032</v>
      </c>
      <c r="D35" s="18"/>
      <c r="E35" s="19">
        <v>1803888</v>
      </c>
      <c r="F35" s="20">
        <v>1803888</v>
      </c>
      <c r="G35" s="20"/>
      <c r="H35" s="20"/>
      <c r="I35" s="20">
        <v>9546075</v>
      </c>
      <c r="J35" s="20">
        <v>9546075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9546075</v>
      </c>
      <c r="X35" s="20">
        <v>450972</v>
      </c>
      <c r="Y35" s="20">
        <v>9095103</v>
      </c>
      <c r="Z35" s="21">
        <v>2016.7777600383172</v>
      </c>
      <c r="AA35" s="22">
        <v>1803888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7779610</v>
      </c>
      <c r="D37" s="29">
        <f t="shared" ref="D37:Y37" si="3">SUM(D29:D36)</f>
        <v>0</v>
      </c>
      <c r="E37" s="30">
        <f t="shared" si="3"/>
        <v>803892</v>
      </c>
      <c r="F37" s="31">
        <f t="shared" si="3"/>
        <v>803892</v>
      </c>
      <c r="G37" s="31">
        <f t="shared" si="3"/>
        <v>0</v>
      </c>
      <c r="H37" s="31">
        <f t="shared" si="3"/>
        <v>0</v>
      </c>
      <c r="I37" s="31">
        <f t="shared" si="3"/>
        <v>8664266</v>
      </c>
      <c r="J37" s="31">
        <f t="shared" si="3"/>
        <v>8664266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8664266</v>
      </c>
      <c r="X37" s="31">
        <f t="shared" si="3"/>
        <v>200973</v>
      </c>
      <c r="Y37" s="31">
        <f t="shared" si="3"/>
        <v>8463293</v>
      </c>
      <c r="Z37" s="32">
        <f>+IF(X37&lt;&gt;0,+(Y37/X37)*100,0)</f>
        <v>4211.159210441203</v>
      </c>
      <c r="AA37" s="33">
        <f>SUM(AA29:AA36)</f>
        <v>803892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7779610</v>
      </c>
      <c r="D44" s="29">
        <f>+D37+D43</f>
        <v>0</v>
      </c>
      <c r="E44" s="30">
        <f t="shared" si="5"/>
        <v>803892</v>
      </c>
      <c r="F44" s="31">
        <f t="shared" si="5"/>
        <v>803892</v>
      </c>
      <c r="G44" s="31">
        <f t="shared" si="5"/>
        <v>0</v>
      </c>
      <c r="H44" s="31">
        <f t="shared" si="5"/>
        <v>0</v>
      </c>
      <c r="I44" s="31">
        <f t="shared" si="5"/>
        <v>8664266</v>
      </c>
      <c r="J44" s="31">
        <f t="shared" si="5"/>
        <v>8664266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8664266</v>
      </c>
      <c r="X44" s="31">
        <f t="shared" si="5"/>
        <v>200973</v>
      </c>
      <c r="Y44" s="31">
        <f t="shared" si="5"/>
        <v>8463293</v>
      </c>
      <c r="Z44" s="32">
        <f>+IF(X44&lt;&gt;0,+(Y44/X44)*100,0)</f>
        <v>4211.159210441203</v>
      </c>
      <c r="AA44" s="33">
        <f>+AA37+AA43</f>
        <v>803892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49737001</v>
      </c>
      <c r="D45" s="42">
        <f t="shared" si="6"/>
        <v>0</v>
      </c>
      <c r="E45" s="43">
        <f t="shared" si="6"/>
        <v>6528360</v>
      </c>
      <c r="F45" s="44">
        <f t="shared" si="6"/>
        <v>6528360</v>
      </c>
      <c r="G45" s="44">
        <f t="shared" si="6"/>
        <v>0</v>
      </c>
      <c r="H45" s="44">
        <f t="shared" si="6"/>
        <v>0</v>
      </c>
      <c r="I45" s="44">
        <f t="shared" si="6"/>
        <v>52115750</v>
      </c>
      <c r="J45" s="44">
        <f t="shared" si="6"/>
        <v>52115750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52115750</v>
      </c>
      <c r="X45" s="44">
        <f t="shared" si="6"/>
        <v>1632090</v>
      </c>
      <c r="Y45" s="44">
        <f t="shared" si="6"/>
        <v>50483660</v>
      </c>
      <c r="Z45" s="45">
        <f>+IF(X45&lt;&gt;0,+(Y45/X45)*100,0)</f>
        <v>3093.1909392251655</v>
      </c>
      <c r="AA45" s="46">
        <f>+AA26-AA44</f>
        <v>6528360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15032736</v>
      </c>
      <c r="D47" s="18"/>
      <c r="E47" s="19">
        <v>6528360</v>
      </c>
      <c r="F47" s="20">
        <v>6528360</v>
      </c>
      <c r="G47" s="20"/>
      <c r="H47" s="20"/>
      <c r="I47" s="20">
        <v>16651956</v>
      </c>
      <c r="J47" s="20">
        <v>16651956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16651956</v>
      </c>
      <c r="X47" s="20">
        <v>1632090</v>
      </c>
      <c r="Y47" s="20">
        <v>15019866</v>
      </c>
      <c r="Z47" s="47">
        <v>920.28417550502718</v>
      </c>
      <c r="AA47" s="22">
        <v>6528360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15032736</v>
      </c>
      <c r="D50" s="50">
        <f t="shared" ref="D50:Y50" si="7">SUM(D47:D49)</f>
        <v>0</v>
      </c>
      <c r="E50" s="51">
        <f t="shared" si="7"/>
        <v>6528360</v>
      </c>
      <c r="F50" s="52">
        <f t="shared" si="7"/>
        <v>6528360</v>
      </c>
      <c r="G50" s="52">
        <f t="shared" si="7"/>
        <v>0</v>
      </c>
      <c r="H50" s="52">
        <f t="shared" si="7"/>
        <v>0</v>
      </c>
      <c r="I50" s="52">
        <f t="shared" si="7"/>
        <v>16651956</v>
      </c>
      <c r="J50" s="52">
        <f t="shared" si="7"/>
        <v>16651956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16651956</v>
      </c>
      <c r="X50" s="52">
        <f t="shared" si="7"/>
        <v>1632090</v>
      </c>
      <c r="Y50" s="52">
        <f t="shared" si="7"/>
        <v>15019866</v>
      </c>
      <c r="Z50" s="53">
        <f>+IF(X50&lt;&gt;0,+(Y50/X50)*100,0)</f>
        <v>920.28417550502718</v>
      </c>
      <c r="AA50" s="54">
        <f>SUM(AA47:AA49)</f>
        <v>6528360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208745</v>
      </c>
      <c r="D6" s="18"/>
      <c r="E6" s="19">
        <v>-15480567</v>
      </c>
      <c r="F6" s="20">
        <v>-15480567</v>
      </c>
      <c r="G6" s="20">
        <v>17884</v>
      </c>
      <c r="H6" s="20">
        <v>38009</v>
      </c>
      <c r="I6" s="20">
        <v>60271</v>
      </c>
      <c r="J6" s="20">
        <v>116164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116164</v>
      </c>
      <c r="X6" s="20">
        <v>-3870144</v>
      </c>
      <c r="Y6" s="20">
        <v>3986308</v>
      </c>
      <c r="Z6" s="21">
        <v>-103.00154206148402</v>
      </c>
      <c r="AA6" s="22">
        <v>-15480567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15648780</v>
      </c>
      <c r="F7" s="20">
        <v>15648780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3912195</v>
      </c>
      <c r="Y7" s="20">
        <v>-3912195</v>
      </c>
      <c r="Z7" s="21">
        <v>-100</v>
      </c>
      <c r="AA7" s="22">
        <v>15648780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3507041</v>
      </c>
      <c r="F11" s="20">
        <v>3507041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876759</v>
      </c>
      <c r="Y11" s="24">
        <v>-876759</v>
      </c>
      <c r="Z11" s="25">
        <v>-100</v>
      </c>
      <c r="AA11" s="26">
        <v>3507041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208745</v>
      </c>
      <c r="D13" s="29">
        <f>SUM(D6:D12)</f>
        <v>0</v>
      </c>
      <c r="E13" s="30">
        <f t="shared" si="0"/>
        <v>3675254</v>
      </c>
      <c r="F13" s="31">
        <f t="shared" si="0"/>
        <v>3675254</v>
      </c>
      <c r="G13" s="31">
        <f t="shared" si="0"/>
        <v>17884</v>
      </c>
      <c r="H13" s="31">
        <f t="shared" si="0"/>
        <v>38009</v>
      </c>
      <c r="I13" s="31">
        <f t="shared" si="0"/>
        <v>60271</v>
      </c>
      <c r="J13" s="31">
        <f t="shared" si="0"/>
        <v>116164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116164</v>
      </c>
      <c r="X13" s="31">
        <f t="shared" si="0"/>
        <v>918810</v>
      </c>
      <c r="Y13" s="31">
        <f t="shared" si="0"/>
        <v>-802646</v>
      </c>
      <c r="Z13" s="32">
        <f>+IF(X13&lt;&gt;0,+(Y13/X13)*100,0)</f>
        <v>-87.357124976872257</v>
      </c>
      <c r="AA13" s="33">
        <f>SUM(AA6:AA12)</f>
        <v>3675254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267845688</v>
      </c>
      <c r="D17" s="18"/>
      <c r="E17" s="19">
        <v>23380273</v>
      </c>
      <c r="F17" s="20">
        <v>23380273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5845068</v>
      </c>
      <c r="Y17" s="24">
        <v>-5845068</v>
      </c>
      <c r="Z17" s="25">
        <v>-100</v>
      </c>
      <c r="AA17" s="26">
        <v>23380273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267845688</v>
      </c>
      <c r="D25" s="29">
        <f t="shared" ref="D25:Y25" si="1">SUM(D15:D24)</f>
        <v>0</v>
      </c>
      <c r="E25" s="35">
        <f t="shared" si="1"/>
        <v>23380273</v>
      </c>
      <c r="F25" s="36">
        <f t="shared" si="1"/>
        <v>23380273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5845068</v>
      </c>
      <c r="Y25" s="36">
        <f t="shared" si="1"/>
        <v>-5845068</v>
      </c>
      <c r="Z25" s="37">
        <f>+IF(X25&lt;&gt;0,+(Y25/X25)*100,0)</f>
        <v>-100</v>
      </c>
      <c r="AA25" s="38">
        <f>SUM(AA15:AA24)</f>
        <v>23380273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268054433</v>
      </c>
      <c r="D26" s="29">
        <f>+D13+D25</f>
        <v>0</v>
      </c>
      <c r="E26" s="30">
        <f t="shared" si="2"/>
        <v>27055527</v>
      </c>
      <c r="F26" s="31">
        <f t="shared" si="2"/>
        <v>27055527</v>
      </c>
      <c r="G26" s="31">
        <f t="shared" si="2"/>
        <v>17884</v>
      </c>
      <c r="H26" s="31">
        <f t="shared" si="2"/>
        <v>38009</v>
      </c>
      <c r="I26" s="31">
        <f t="shared" si="2"/>
        <v>60271</v>
      </c>
      <c r="J26" s="31">
        <f t="shared" si="2"/>
        <v>116164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116164</v>
      </c>
      <c r="X26" s="31">
        <f t="shared" si="2"/>
        <v>6763878</v>
      </c>
      <c r="Y26" s="31">
        <f t="shared" si="2"/>
        <v>-6647714</v>
      </c>
      <c r="Z26" s="32">
        <f>+IF(X26&lt;&gt;0,+(Y26/X26)*100,0)</f>
        <v>-98.282582861488635</v>
      </c>
      <c r="AA26" s="33">
        <f>+AA13+AA25</f>
        <v>27055527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1859000</v>
      </c>
      <c r="F32" s="20">
        <v>1859000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464751</v>
      </c>
      <c r="Y32" s="20">
        <v>-464751</v>
      </c>
      <c r="Z32" s="21">
        <v>-100</v>
      </c>
      <c r="AA32" s="22">
        <v>1859000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4082290</v>
      </c>
      <c r="F35" s="20">
        <v>4082290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1020570</v>
      </c>
      <c r="Y35" s="20">
        <v>-1020570</v>
      </c>
      <c r="Z35" s="21">
        <v>-100</v>
      </c>
      <c r="AA35" s="22">
        <v>4082290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5941290</v>
      </c>
      <c r="F37" s="31">
        <f t="shared" si="3"/>
        <v>5941290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1485321</v>
      </c>
      <c r="Y37" s="31">
        <f t="shared" si="3"/>
        <v>-1485321</v>
      </c>
      <c r="Z37" s="32">
        <f>+IF(X37&lt;&gt;0,+(Y37/X37)*100,0)</f>
        <v>-100</v>
      </c>
      <c r="AA37" s="33">
        <f>SUM(AA29:AA36)</f>
        <v>5941290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5941290</v>
      </c>
      <c r="F44" s="31">
        <f t="shared" si="5"/>
        <v>5941290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1485321</v>
      </c>
      <c r="Y44" s="31">
        <f t="shared" si="5"/>
        <v>-1485321</v>
      </c>
      <c r="Z44" s="32">
        <f>+IF(X44&lt;&gt;0,+(Y44/X44)*100,0)</f>
        <v>-100</v>
      </c>
      <c r="AA44" s="33">
        <f>+AA37+AA43</f>
        <v>5941290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268054433</v>
      </c>
      <c r="D45" s="42">
        <f t="shared" si="6"/>
        <v>0</v>
      </c>
      <c r="E45" s="43">
        <f t="shared" si="6"/>
        <v>21114237</v>
      </c>
      <c r="F45" s="44">
        <f t="shared" si="6"/>
        <v>21114237</v>
      </c>
      <c r="G45" s="44">
        <f t="shared" si="6"/>
        <v>17884</v>
      </c>
      <c r="H45" s="44">
        <f t="shared" si="6"/>
        <v>38009</v>
      </c>
      <c r="I45" s="44">
        <f t="shared" si="6"/>
        <v>60271</v>
      </c>
      <c r="J45" s="44">
        <f t="shared" si="6"/>
        <v>116164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116164</v>
      </c>
      <c r="X45" s="44">
        <f t="shared" si="6"/>
        <v>5278557</v>
      </c>
      <c r="Y45" s="44">
        <f t="shared" si="6"/>
        <v>-5162393</v>
      </c>
      <c r="Z45" s="45">
        <f>+IF(X45&lt;&gt;0,+(Y45/X45)*100,0)</f>
        <v>-97.799322807350578</v>
      </c>
      <c r="AA45" s="46">
        <f>+AA26-AA44</f>
        <v>21114237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18101073</v>
      </c>
      <c r="F6" s="20">
        <v>18101073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2729345</v>
      </c>
      <c r="Y6" s="20">
        <v>-2729345</v>
      </c>
      <c r="Z6" s="21">
        <v>-100</v>
      </c>
      <c r="AA6" s="22">
        <v>18101073</v>
      </c>
    </row>
    <row r="7" spans="1:27" ht="13.5" x14ac:dyDescent="0.25">
      <c r="A7" s="23" t="s">
        <v>35</v>
      </c>
      <c r="B7" s="17" t="s">
        <v>32</v>
      </c>
      <c r="C7" s="18">
        <v>20518851</v>
      </c>
      <c r="D7" s="18"/>
      <c r="E7" s="19">
        <v>13109237</v>
      </c>
      <c r="F7" s="20">
        <v>13109237</v>
      </c>
      <c r="G7" s="20">
        <v>1443851</v>
      </c>
      <c r="H7" s="20">
        <v>1449676</v>
      </c>
      <c r="I7" s="20">
        <v>1574113</v>
      </c>
      <c r="J7" s="20">
        <v>4467640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4467640</v>
      </c>
      <c r="X7" s="20">
        <v>3277302</v>
      </c>
      <c r="Y7" s="20">
        <v>1190338</v>
      </c>
      <c r="Z7" s="21">
        <v>36.320668647564368</v>
      </c>
      <c r="AA7" s="22">
        <v>13109237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20518851</v>
      </c>
      <c r="D13" s="29">
        <f>SUM(D6:D12)</f>
        <v>0</v>
      </c>
      <c r="E13" s="30">
        <f t="shared" si="0"/>
        <v>31210310</v>
      </c>
      <c r="F13" s="31">
        <f t="shared" si="0"/>
        <v>31210310</v>
      </c>
      <c r="G13" s="31">
        <f t="shared" si="0"/>
        <v>1443851</v>
      </c>
      <c r="H13" s="31">
        <f t="shared" si="0"/>
        <v>1449676</v>
      </c>
      <c r="I13" s="31">
        <f t="shared" si="0"/>
        <v>1574113</v>
      </c>
      <c r="J13" s="31">
        <f t="shared" si="0"/>
        <v>4467640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4467640</v>
      </c>
      <c r="X13" s="31">
        <f t="shared" si="0"/>
        <v>6006647</v>
      </c>
      <c r="Y13" s="31">
        <f t="shared" si="0"/>
        <v>-1539007</v>
      </c>
      <c r="Z13" s="32">
        <f>+IF(X13&lt;&gt;0,+(Y13/X13)*100,0)</f>
        <v>-25.62173205783526</v>
      </c>
      <c r="AA13" s="33">
        <f>SUM(AA6:AA12)</f>
        <v>31210310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122452586</v>
      </c>
      <c r="D17" s="18"/>
      <c r="E17" s="19">
        <v>22109000</v>
      </c>
      <c r="F17" s="20">
        <v>22109000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5527251</v>
      </c>
      <c r="Y17" s="24">
        <v>-5527251</v>
      </c>
      <c r="Z17" s="25">
        <v>-100</v>
      </c>
      <c r="AA17" s="26">
        <v>22109000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122452586</v>
      </c>
      <c r="D25" s="29">
        <f t="shared" ref="D25:Y25" si="1">SUM(D15:D24)</f>
        <v>0</v>
      </c>
      <c r="E25" s="35">
        <f t="shared" si="1"/>
        <v>22109000</v>
      </c>
      <c r="F25" s="36">
        <f t="shared" si="1"/>
        <v>22109000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5527251</v>
      </c>
      <c r="Y25" s="36">
        <f t="shared" si="1"/>
        <v>-5527251</v>
      </c>
      <c r="Z25" s="37">
        <f>+IF(X25&lt;&gt;0,+(Y25/X25)*100,0)</f>
        <v>-100</v>
      </c>
      <c r="AA25" s="38">
        <f>SUM(AA15:AA24)</f>
        <v>22109000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142971437</v>
      </c>
      <c r="D26" s="29">
        <f>+D13+D25</f>
        <v>0</v>
      </c>
      <c r="E26" s="30">
        <f t="shared" si="2"/>
        <v>53319310</v>
      </c>
      <c r="F26" s="31">
        <f t="shared" si="2"/>
        <v>53319310</v>
      </c>
      <c r="G26" s="31">
        <f t="shared" si="2"/>
        <v>1443851</v>
      </c>
      <c r="H26" s="31">
        <f t="shared" si="2"/>
        <v>1449676</v>
      </c>
      <c r="I26" s="31">
        <f t="shared" si="2"/>
        <v>1574113</v>
      </c>
      <c r="J26" s="31">
        <f t="shared" si="2"/>
        <v>4467640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4467640</v>
      </c>
      <c r="X26" s="31">
        <f t="shared" si="2"/>
        <v>11533898</v>
      </c>
      <c r="Y26" s="31">
        <f t="shared" si="2"/>
        <v>-7066258</v>
      </c>
      <c r="Z26" s="32">
        <f>+IF(X26&lt;&gt;0,+(Y26/X26)*100,0)</f>
        <v>-61.265133435374572</v>
      </c>
      <c r="AA26" s="33">
        <f>+AA13+AA25</f>
        <v>53319310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188883</v>
      </c>
      <c r="D32" s="18"/>
      <c r="E32" s="19">
        <v>-4830000</v>
      </c>
      <c r="F32" s="20">
        <v>-4830000</v>
      </c>
      <c r="G32" s="20">
        <v>64953</v>
      </c>
      <c r="H32" s="20">
        <v>64947</v>
      </c>
      <c r="I32" s="20">
        <v>71013</v>
      </c>
      <c r="J32" s="20">
        <v>200913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200913</v>
      </c>
      <c r="X32" s="20">
        <v>-1207500</v>
      </c>
      <c r="Y32" s="20">
        <v>1408413</v>
      </c>
      <c r="Z32" s="21">
        <v>-116.63875776397516</v>
      </c>
      <c r="AA32" s="22">
        <v>-4830000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-29101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159782</v>
      </c>
      <c r="D37" s="29">
        <f t="shared" ref="D37:Y37" si="3">SUM(D29:D36)</f>
        <v>0</v>
      </c>
      <c r="E37" s="30">
        <f t="shared" si="3"/>
        <v>-4830000</v>
      </c>
      <c r="F37" s="31">
        <f t="shared" si="3"/>
        <v>-4830000</v>
      </c>
      <c r="G37" s="31">
        <f t="shared" si="3"/>
        <v>64953</v>
      </c>
      <c r="H37" s="31">
        <f t="shared" si="3"/>
        <v>64947</v>
      </c>
      <c r="I37" s="31">
        <f t="shared" si="3"/>
        <v>71013</v>
      </c>
      <c r="J37" s="31">
        <f t="shared" si="3"/>
        <v>200913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200913</v>
      </c>
      <c r="X37" s="31">
        <f t="shared" si="3"/>
        <v>-1207500</v>
      </c>
      <c r="Y37" s="31">
        <f t="shared" si="3"/>
        <v>1408413</v>
      </c>
      <c r="Z37" s="32">
        <f>+IF(X37&lt;&gt;0,+(Y37/X37)*100,0)</f>
        <v>-116.63875776397516</v>
      </c>
      <c r="AA37" s="33">
        <f>SUM(AA29:AA36)</f>
        <v>-4830000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159782</v>
      </c>
      <c r="D44" s="29">
        <f>+D37+D43</f>
        <v>0</v>
      </c>
      <c r="E44" s="30">
        <f t="shared" si="5"/>
        <v>-4830000</v>
      </c>
      <c r="F44" s="31">
        <f t="shared" si="5"/>
        <v>-4830000</v>
      </c>
      <c r="G44" s="31">
        <f t="shared" si="5"/>
        <v>64953</v>
      </c>
      <c r="H44" s="31">
        <f t="shared" si="5"/>
        <v>64947</v>
      </c>
      <c r="I44" s="31">
        <f t="shared" si="5"/>
        <v>71013</v>
      </c>
      <c r="J44" s="31">
        <f t="shared" si="5"/>
        <v>200913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200913</v>
      </c>
      <c r="X44" s="31">
        <f t="shared" si="5"/>
        <v>-1207500</v>
      </c>
      <c r="Y44" s="31">
        <f t="shared" si="5"/>
        <v>1408413</v>
      </c>
      <c r="Z44" s="32">
        <f>+IF(X44&lt;&gt;0,+(Y44/X44)*100,0)</f>
        <v>-116.63875776397516</v>
      </c>
      <c r="AA44" s="33">
        <f>+AA37+AA43</f>
        <v>-4830000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142811655</v>
      </c>
      <c r="D45" s="42">
        <f t="shared" si="6"/>
        <v>0</v>
      </c>
      <c r="E45" s="43">
        <f t="shared" si="6"/>
        <v>58149310</v>
      </c>
      <c r="F45" s="44">
        <f t="shared" si="6"/>
        <v>58149310</v>
      </c>
      <c r="G45" s="44">
        <f t="shared" si="6"/>
        <v>1378898</v>
      </c>
      <c r="H45" s="44">
        <f t="shared" si="6"/>
        <v>1384729</v>
      </c>
      <c r="I45" s="44">
        <f t="shared" si="6"/>
        <v>1503100</v>
      </c>
      <c r="J45" s="44">
        <f t="shared" si="6"/>
        <v>4266727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4266727</v>
      </c>
      <c r="X45" s="44">
        <f t="shared" si="6"/>
        <v>12741398</v>
      </c>
      <c r="Y45" s="44">
        <f t="shared" si="6"/>
        <v>-8474671</v>
      </c>
      <c r="Z45" s="45">
        <f>+IF(X45&lt;&gt;0,+(Y45/X45)*100,0)</f>
        <v>-66.512881867437159</v>
      </c>
      <c r="AA45" s="46">
        <f>+AA26-AA44</f>
        <v>58149310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-40743065</v>
      </c>
      <c r="D6" s="18"/>
      <c r="E6" s="19">
        <v>-25081822</v>
      </c>
      <c r="F6" s="20">
        <v>-25081822</v>
      </c>
      <c r="G6" s="20">
        <v>-43729645</v>
      </c>
      <c r="H6" s="20">
        <v>-1750082</v>
      </c>
      <c r="I6" s="20">
        <v>-48847</v>
      </c>
      <c r="J6" s="20">
        <v>-45528574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-45528574</v>
      </c>
      <c r="X6" s="20">
        <v>-6270456</v>
      </c>
      <c r="Y6" s="20">
        <v>-39258118</v>
      </c>
      <c r="Z6" s="21">
        <v>626.08075074603823</v>
      </c>
      <c r="AA6" s="22">
        <v>-25081822</v>
      </c>
    </row>
    <row r="7" spans="1:27" ht="13.5" x14ac:dyDescent="0.25">
      <c r="A7" s="23" t="s">
        <v>35</v>
      </c>
      <c r="B7" s="17" t="s">
        <v>32</v>
      </c>
      <c r="C7" s="18">
        <v>16485243</v>
      </c>
      <c r="D7" s="18"/>
      <c r="E7" s="19">
        <v>-2579322</v>
      </c>
      <c r="F7" s="20">
        <v>-2579322</v>
      </c>
      <c r="G7" s="20">
        <v>17863050</v>
      </c>
      <c r="H7" s="20">
        <v>-254589</v>
      </c>
      <c r="I7" s="20">
        <v>751545</v>
      </c>
      <c r="J7" s="20">
        <v>18360006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18360006</v>
      </c>
      <c r="X7" s="20">
        <v>-644829</v>
      </c>
      <c r="Y7" s="20">
        <v>19004835</v>
      </c>
      <c r="Z7" s="21">
        <v>-2947.2674150821381</v>
      </c>
      <c r="AA7" s="22">
        <v>-2579322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-1378362</v>
      </c>
      <c r="D10" s="18"/>
      <c r="E10" s="19">
        <v>-775426</v>
      </c>
      <c r="F10" s="20">
        <v>-775426</v>
      </c>
      <c r="G10" s="20">
        <v>-1378362</v>
      </c>
      <c r="H10" s="20"/>
      <c r="I10" s="20"/>
      <c r="J10" s="20">
        <v>-1378362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-1378362</v>
      </c>
      <c r="X10" s="20">
        <v>-193857</v>
      </c>
      <c r="Y10" s="20">
        <v>-1184505</v>
      </c>
      <c r="Z10" s="21">
        <v>611.019978644052</v>
      </c>
      <c r="AA10" s="22">
        <v>-775426</v>
      </c>
    </row>
    <row r="11" spans="1:27" ht="13.5" x14ac:dyDescent="0.25">
      <c r="A11" s="23" t="s">
        <v>39</v>
      </c>
      <c r="B11" s="17" t="s">
        <v>32</v>
      </c>
      <c r="C11" s="18">
        <v>-83204</v>
      </c>
      <c r="D11" s="18"/>
      <c r="E11" s="19"/>
      <c r="F11" s="20"/>
      <c r="G11" s="24">
        <v>-83087</v>
      </c>
      <c r="H11" s="24">
        <v>244485</v>
      </c>
      <c r="I11" s="24">
        <v>-260239</v>
      </c>
      <c r="J11" s="20">
        <v>-98841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-98841</v>
      </c>
      <c r="X11" s="20"/>
      <c r="Y11" s="24">
        <v>-98841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-25726666</v>
      </c>
      <c r="D13" s="29">
        <f>SUM(D6:D12)</f>
        <v>0</v>
      </c>
      <c r="E13" s="30">
        <f t="shared" si="0"/>
        <v>-28436570</v>
      </c>
      <c r="F13" s="31">
        <f t="shared" si="0"/>
        <v>-28436570</v>
      </c>
      <c r="G13" s="31">
        <f t="shared" si="0"/>
        <v>-27335322</v>
      </c>
      <c r="H13" s="31">
        <f t="shared" si="0"/>
        <v>-1760186</v>
      </c>
      <c r="I13" s="31">
        <f t="shared" si="0"/>
        <v>442459</v>
      </c>
      <c r="J13" s="31">
        <f t="shared" si="0"/>
        <v>-28653049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-28653049</v>
      </c>
      <c r="X13" s="31">
        <f t="shared" si="0"/>
        <v>-7109142</v>
      </c>
      <c r="Y13" s="31">
        <f t="shared" si="0"/>
        <v>-21543907</v>
      </c>
      <c r="Z13" s="32">
        <f>+IF(X13&lt;&gt;0,+(Y13/X13)*100,0)</f>
        <v>303.04510727173545</v>
      </c>
      <c r="AA13" s="33">
        <f>SUM(AA6:AA12)</f>
        <v>-28436570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3671606</v>
      </c>
      <c r="D17" s="18"/>
      <c r="E17" s="19">
        <v>18057247</v>
      </c>
      <c r="F17" s="20">
        <v>18057247</v>
      </c>
      <c r="G17" s="24">
        <v>-729452</v>
      </c>
      <c r="H17" s="24">
        <v>2244571</v>
      </c>
      <c r="I17" s="24"/>
      <c r="J17" s="20">
        <v>1515119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1515119</v>
      </c>
      <c r="X17" s="20">
        <v>4514313</v>
      </c>
      <c r="Y17" s="24">
        <v>-2999194</v>
      </c>
      <c r="Z17" s="25">
        <v>-66.437440204079778</v>
      </c>
      <c r="AA17" s="26">
        <v>18057247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3671606</v>
      </c>
      <c r="D25" s="29">
        <f t="shared" ref="D25:Y25" si="1">SUM(D15:D24)</f>
        <v>0</v>
      </c>
      <c r="E25" s="35">
        <f t="shared" si="1"/>
        <v>18057247</v>
      </c>
      <c r="F25" s="36">
        <f t="shared" si="1"/>
        <v>18057247</v>
      </c>
      <c r="G25" s="36">
        <f t="shared" si="1"/>
        <v>-729452</v>
      </c>
      <c r="H25" s="36">
        <f t="shared" si="1"/>
        <v>2244571</v>
      </c>
      <c r="I25" s="36">
        <f t="shared" si="1"/>
        <v>0</v>
      </c>
      <c r="J25" s="36">
        <f t="shared" si="1"/>
        <v>1515119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1515119</v>
      </c>
      <c r="X25" s="36">
        <f t="shared" si="1"/>
        <v>4514313</v>
      </c>
      <c r="Y25" s="36">
        <f t="shared" si="1"/>
        <v>-2999194</v>
      </c>
      <c r="Z25" s="37">
        <f>+IF(X25&lt;&gt;0,+(Y25/X25)*100,0)</f>
        <v>-66.437440204079778</v>
      </c>
      <c r="AA25" s="38">
        <f>SUM(AA15:AA24)</f>
        <v>18057247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-22055060</v>
      </c>
      <c r="D26" s="29">
        <f>+D13+D25</f>
        <v>0</v>
      </c>
      <c r="E26" s="30">
        <f t="shared" si="2"/>
        <v>-10379323</v>
      </c>
      <c r="F26" s="31">
        <f t="shared" si="2"/>
        <v>-10379323</v>
      </c>
      <c r="G26" s="31">
        <f t="shared" si="2"/>
        <v>-28064774</v>
      </c>
      <c r="H26" s="31">
        <f t="shared" si="2"/>
        <v>484385</v>
      </c>
      <c r="I26" s="31">
        <f t="shared" si="2"/>
        <v>442459</v>
      </c>
      <c r="J26" s="31">
        <f t="shared" si="2"/>
        <v>-27137930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-27137930</v>
      </c>
      <c r="X26" s="31">
        <f t="shared" si="2"/>
        <v>-2594829</v>
      </c>
      <c r="Y26" s="31">
        <f t="shared" si="2"/>
        <v>-24543101</v>
      </c>
      <c r="Z26" s="32">
        <f>+IF(X26&lt;&gt;0,+(Y26/X26)*100,0)</f>
        <v>945.84656638260162</v>
      </c>
      <c r="AA26" s="33">
        <f>+AA13+AA25</f>
        <v>-10379323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-56696</v>
      </c>
      <c r="D31" s="18"/>
      <c r="E31" s="19"/>
      <c r="F31" s="20"/>
      <c r="G31" s="20">
        <v>-56966</v>
      </c>
      <c r="H31" s="20">
        <v>-623</v>
      </c>
      <c r="I31" s="20"/>
      <c r="J31" s="20">
        <v>-57589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-57589</v>
      </c>
      <c r="X31" s="20"/>
      <c r="Y31" s="20">
        <v>-57589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-1463360</v>
      </c>
      <c r="D32" s="18"/>
      <c r="E32" s="19">
        <v>-5349790</v>
      </c>
      <c r="F32" s="20">
        <v>-5349790</v>
      </c>
      <c r="G32" s="20">
        <v>-1797683</v>
      </c>
      <c r="H32" s="20">
        <v>-365</v>
      </c>
      <c r="I32" s="20"/>
      <c r="J32" s="20">
        <v>-1798048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-1798048</v>
      </c>
      <c r="X32" s="20">
        <v>-1337439</v>
      </c>
      <c r="Y32" s="20">
        <v>-460609</v>
      </c>
      <c r="Z32" s="21">
        <v>34.439626779240022</v>
      </c>
      <c r="AA32" s="22">
        <v>-5349790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3303770</v>
      </c>
      <c r="D35" s="18"/>
      <c r="E35" s="19">
        <v>1411702</v>
      </c>
      <c r="F35" s="20">
        <v>1411702</v>
      </c>
      <c r="G35" s="20">
        <v>3420882</v>
      </c>
      <c r="H35" s="20">
        <v>89351</v>
      </c>
      <c r="I35" s="20">
        <v>56729</v>
      </c>
      <c r="J35" s="20">
        <v>3566962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3566962</v>
      </c>
      <c r="X35" s="20">
        <v>352926</v>
      </c>
      <c r="Y35" s="20">
        <v>3214036</v>
      </c>
      <c r="Z35" s="21">
        <v>910.68269268911899</v>
      </c>
      <c r="AA35" s="22">
        <v>1411702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1783714</v>
      </c>
      <c r="D37" s="29">
        <f t="shared" ref="D37:Y37" si="3">SUM(D29:D36)</f>
        <v>0</v>
      </c>
      <c r="E37" s="30">
        <f t="shared" si="3"/>
        <v>-3938088</v>
      </c>
      <c r="F37" s="31">
        <f t="shared" si="3"/>
        <v>-3938088</v>
      </c>
      <c r="G37" s="31">
        <f t="shared" si="3"/>
        <v>1566233</v>
      </c>
      <c r="H37" s="31">
        <f t="shared" si="3"/>
        <v>88363</v>
      </c>
      <c r="I37" s="31">
        <f t="shared" si="3"/>
        <v>56729</v>
      </c>
      <c r="J37" s="31">
        <f t="shared" si="3"/>
        <v>1711325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1711325</v>
      </c>
      <c r="X37" s="31">
        <f t="shared" si="3"/>
        <v>-984513</v>
      </c>
      <c r="Y37" s="31">
        <f t="shared" si="3"/>
        <v>2695838</v>
      </c>
      <c r="Z37" s="32">
        <f>+IF(X37&lt;&gt;0,+(Y37/X37)*100,0)</f>
        <v>-273.82452034660793</v>
      </c>
      <c r="AA37" s="33">
        <f>SUM(AA29:AA36)</f>
        <v>-3938088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1783714</v>
      </c>
      <c r="D44" s="29">
        <f>+D37+D43</f>
        <v>0</v>
      </c>
      <c r="E44" s="30">
        <f t="shared" si="5"/>
        <v>-3938088</v>
      </c>
      <c r="F44" s="31">
        <f t="shared" si="5"/>
        <v>-3938088</v>
      </c>
      <c r="G44" s="31">
        <f t="shared" si="5"/>
        <v>1566233</v>
      </c>
      <c r="H44" s="31">
        <f t="shared" si="5"/>
        <v>88363</v>
      </c>
      <c r="I44" s="31">
        <f t="shared" si="5"/>
        <v>56729</v>
      </c>
      <c r="J44" s="31">
        <f t="shared" si="5"/>
        <v>1711325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1711325</v>
      </c>
      <c r="X44" s="31">
        <f t="shared" si="5"/>
        <v>-984513</v>
      </c>
      <c r="Y44" s="31">
        <f t="shared" si="5"/>
        <v>2695838</v>
      </c>
      <c r="Z44" s="32">
        <f>+IF(X44&lt;&gt;0,+(Y44/X44)*100,0)</f>
        <v>-273.82452034660793</v>
      </c>
      <c r="AA44" s="33">
        <f>+AA37+AA43</f>
        <v>-3938088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-23838774</v>
      </c>
      <c r="D45" s="42">
        <f t="shared" si="6"/>
        <v>0</v>
      </c>
      <c r="E45" s="43">
        <f t="shared" si="6"/>
        <v>-6441235</v>
      </c>
      <c r="F45" s="44">
        <f t="shared" si="6"/>
        <v>-6441235</v>
      </c>
      <c r="G45" s="44">
        <f t="shared" si="6"/>
        <v>-29631007</v>
      </c>
      <c r="H45" s="44">
        <f t="shared" si="6"/>
        <v>396022</v>
      </c>
      <c r="I45" s="44">
        <f t="shared" si="6"/>
        <v>385730</v>
      </c>
      <c r="J45" s="44">
        <f t="shared" si="6"/>
        <v>-28849255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-28849255</v>
      </c>
      <c r="X45" s="44">
        <f t="shared" si="6"/>
        <v>-1610316</v>
      </c>
      <c r="Y45" s="44">
        <f t="shared" si="6"/>
        <v>-27238939</v>
      </c>
      <c r="Z45" s="45">
        <f>+IF(X45&lt;&gt;0,+(Y45/X45)*100,0)</f>
        <v>1691.5275635341138</v>
      </c>
      <c r="AA45" s="46">
        <f>+AA26-AA44</f>
        <v>-6441235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-41137323</v>
      </c>
      <c r="D47" s="18"/>
      <c r="E47" s="19">
        <v>-6441235</v>
      </c>
      <c r="F47" s="20">
        <v>-6441235</v>
      </c>
      <c r="G47" s="20">
        <v>-38291174</v>
      </c>
      <c r="H47" s="20">
        <v>721572</v>
      </c>
      <c r="I47" s="20">
        <v>-4319578</v>
      </c>
      <c r="J47" s="20">
        <v>-41889180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-41889180</v>
      </c>
      <c r="X47" s="20">
        <v>-1610316</v>
      </c>
      <c r="Y47" s="20">
        <v>-40278864</v>
      </c>
      <c r="Z47" s="47">
        <v>2501.3018562816242</v>
      </c>
      <c r="AA47" s="22">
        <v>-6441235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-41137323</v>
      </c>
      <c r="D50" s="50">
        <f t="shared" ref="D50:Y50" si="7">SUM(D47:D49)</f>
        <v>0</v>
      </c>
      <c r="E50" s="51">
        <f t="shared" si="7"/>
        <v>-6441235</v>
      </c>
      <c r="F50" s="52">
        <f t="shared" si="7"/>
        <v>-6441235</v>
      </c>
      <c r="G50" s="52">
        <f t="shared" si="7"/>
        <v>-38291174</v>
      </c>
      <c r="H50" s="52">
        <f t="shared" si="7"/>
        <v>721572</v>
      </c>
      <c r="I50" s="52">
        <f t="shared" si="7"/>
        <v>-4319578</v>
      </c>
      <c r="J50" s="52">
        <f t="shared" si="7"/>
        <v>-41889180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-41889180</v>
      </c>
      <c r="X50" s="52">
        <f t="shared" si="7"/>
        <v>-1610316</v>
      </c>
      <c r="Y50" s="52">
        <f t="shared" si="7"/>
        <v>-40278864</v>
      </c>
      <c r="Z50" s="53">
        <f>+IF(X50&lt;&gt;0,+(Y50/X50)*100,0)</f>
        <v>2501.3018562816242</v>
      </c>
      <c r="AA50" s="54">
        <f>SUM(AA47:AA49)</f>
        <v>-6441235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241135737</v>
      </c>
      <c r="D7" s="18"/>
      <c r="E7" s="19">
        <v>40159023</v>
      </c>
      <c r="F7" s="20">
        <v>40159023</v>
      </c>
      <c r="G7" s="20">
        <v>448722403</v>
      </c>
      <c r="H7" s="20">
        <v>-159213572</v>
      </c>
      <c r="I7" s="20">
        <v>24150437</v>
      </c>
      <c r="J7" s="20">
        <v>313659268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313659268</v>
      </c>
      <c r="X7" s="20">
        <v>10039761</v>
      </c>
      <c r="Y7" s="20">
        <v>303619507</v>
      </c>
      <c r="Z7" s="21">
        <v>3024.1706650188189</v>
      </c>
      <c r="AA7" s="22">
        <v>40159023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241135737</v>
      </c>
      <c r="D13" s="29">
        <f>SUM(D6:D12)</f>
        <v>0</v>
      </c>
      <c r="E13" s="30">
        <f t="shared" si="0"/>
        <v>40159023</v>
      </c>
      <c r="F13" s="31">
        <f t="shared" si="0"/>
        <v>40159023</v>
      </c>
      <c r="G13" s="31">
        <f t="shared" si="0"/>
        <v>448722403</v>
      </c>
      <c r="H13" s="31">
        <f t="shared" si="0"/>
        <v>-159213572</v>
      </c>
      <c r="I13" s="31">
        <f t="shared" si="0"/>
        <v>24150437</v>
      </c>
      <c r="J13" s="31">
        <f t="shared" si="0"/>
        <v>313659268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313659268</v>
      </c>
      <c r="X13" s="31">
        <f t="shared" si="0"/>
        <v>10039761</v>
      </c>
      <c r="Y13" s="31">
        <f t="shared" si="0"/>
        <v>303619507</v>
      </c>
      <c r="Z13" s="32">
        <f>+IF(X13&lt;&gt;0,+(Y13/X13)*100,0)</f>
        <v>3024.1706650188189</v>
      </c>
      <c r="AA13" s="33">
        <f>SUM(AA6:AA12)</f>
        <v>40159023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1581541131</v>
      </c>
      <c r="D17" s="18"/>
      <c r="E17" s="19">
        <v>124766753</v>
      </c>
      <c r="F17" s="20">
        <v>124766753</v>
      </c>
      <c r="G17" s="24">
        <v>1581938354</v>
      </c>
      <c r="H17" s="24">
        <v>1654773</v>
      </c>
      <c r="I17" s="24">
        <v>1708387</v>
      </c>
      <c r="J17" s="20">
        <v>1585301514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1585301514</v>
      </c>
      <c r="X17" s="20">
        <v>31191699</v>
      </c>
      <c r="Y17" s="24">
        <v>1554109815</v>
      </c>
      <c r="Z17" s="25">
        <v>4982.4468202261123</v>
      </c>
      <c r="AA17" s="26">
        <v>124766753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1581541131</v>
      </c>
      <c r="D25" s="29">
        <f t="shared" ref="D25:Y25" si="1">SUM(D15:D24)</f>
        <v>0</v>
      </c>
      <c r="E25" s="35">
        <f t="shared" si="1"/>
        <v>124766753</v>
      </c>
      <c r="F25" s="36">
        <f t="shared" si="1"/>
        <v>124766753</v>
      </c>
      <c r="G25" s="36">
        <f t="shared" si="1"/>
        <v>1581938354</v>
      </c>
      <c r="H25" s="36">
        <f t="shared" si="1"/>
        <v>1654773</v>
      </c>
      <c r="I25" s="36">
        <f t="shared" si="1"/>
        <v>1708387</v>
      </c>
      <c r="J25" s="36">
        <f t="shared" si="1"/>
        <v>1585301514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1585301514</v>
      </c>
      <c r="X25" s="36">
        <f t="shared" si="1"/>
        <v>31191699</v>
      </c>
      <c r="Y25" s="36">
        <f t="shared" si="1"/>
        <v>1554109815</v>
      </c>
      <c r="Z25" s="37">
        <f>+IF(X25&lt;&gt;0,+(Y25/X25)*100,0)</f>
        <v>4982.4468202261123</v>
      </c>
      <c r="AA25" s="38">
        <f>SUM(AA15:AA24)</f>
        <v>124766753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1822676868</v>
      </c>
      <c r="D26" s="29">
        <f>+D13+D25</f>
        <v>0</v>
      </c>
      <c r="E26" s="30">
        <f t="shared" si="2"/>
        <v>164925776</v>
      </c>
      <c r="F26" s="31">
        <f t="shared" si="2"/>
        <v>164925776</v>
      </c>
      <c r="G26" s="31">
        <f t="shared" si="2"/>
        <v>2030660757</v>
      </c>
      <c r="H26" s="31">
        <f t="shared" si="2"/>
        <v>-157558799</v>
      </c>
      <c r="I26" s="31">
        <f t="shared" si="2"/>
        <v>25858824</v>
      </c>
      <c r="J26" s="31">
        <f t="shared" si="2"/>
        <v>1898960782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1898960782</v>
      </c>
      <c r="X26" s="31">
        <f t="shared" si="2"/>
        <v>41231460</v>
      </c>
      <c r="Y26" s="31">
        <f t="shared" si="2"/>
        <v>1857729322</v>
      </c>
      <c r="Z26" s="32">
        <f>+IF(X26&lt;&gt;0,+(Y26/X26)*100,0)</f>
        <v>4505.6113026315343</v>
      </c>
      <c r="AA26" s="33">
        <f>+AA13+AA25</f>
        <v>164925776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135437884</v>
      </c>
      <c r="D35" s="18"/>
      <c r="E35" s="19"/>
      <c r="F35" s="20"/>
      <c r="G35" s="20">
        <v>139907441</v>
      </c>
      <c r="H35" s="20">
        <v>35711</v>
      </c>
      <c r="I35" s="20">
        <v>2234256</v>
      </c>
      <c r="J35" s="20">
        <v>142177408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142177408</v>
      </c>
      <c r="X35" s="20"/>
      <c r="Y35" s="20">
        <v>142177408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135437884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139907441</v>
      </c>
      <c r="H37" s="31">
        <f t="shared" si="3"/>
        <v>35711</v>
      </c>
      <c r="I37" s="31">
        <f t="shared" si="3"/>
        <v>2234256</v>
      </c>
      <c r="J37" s="31">
        <f t="shared" si="3"/>
        <v>142177408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142177408</v>
      </c>
      <c r="X37" s="31">
        <f t="shared" si="3"/>
        <v>0</v>
      </c>
      <c r="Y37" s="31">
        <f t="shared" si="3"/>
        <v>142177408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135437884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139907441</v>
      </c>
      <c r="H44" s="31">
        <f t="shared" si="5"/>
        <v>35711</v>
      </c>
      <c r="I44" s="31">
        <f t="shared" si="5"/>
        <v>2234256</v>
      </c>
      <c r="J44" s="31">
        <f t="shared" si="5"/>
        <v>142177408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142177408</v>
      </c>
      <c r="X44" s="31">
        <f t="shared" si="5"/>
        <v>0</v>
      </c>
      <c r="Y44" s="31">
        <f t="shared" si="5"/>
        <v>142177408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1687238984</v>
      </c>
      <c r="D45" s="42">
        <f t="shared" si="6"/>
        <v>0</v>
      </c>
      <c r="E45" s="43">
        <f t="shared" si="6"/>
        <v>164925776</v>
      </c>
      <c r="F45" s="44">
        <f t="shared" si="6"/>
        <v>164925776</v>
      </c>
      <c r="G45" s="44">
        <f t="shared" si="6"/>
        <v>1890753316</v>
      </c>
      <c r="H45" s="44">
        <f t="shared" si="6"/>
        <v>-157594510</v>
      </c>
      <c r="I45" s="44">
        <f t="shared" si="6"/>
        <v>23624568</v>
      </c>
      <c r="J45" s="44">
        <f t="shared" si="6"/>
        <v>1756783374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1756783374</v>
      </c>
      <c r="X45" s="44">
        <f t="shared" si="6"/>
        <v>41231460</v>
      </c>
      <c r="Y45" s="44">
        <f t="shared" si="6"/>
        <v>1715551914</v>
      </c>
      <c r="Z45" s="45">
        <f>+IF(X45&lt;&gt;0,+(Y45/X45)*100,0)</f>
        <v>4160.7838141069951</v>
      </c>
      <c r="AA45" s="46">
        <f>+AA26-AA44</f>
        <v>164925776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-519758582</v>
      </c>
      <c r="D47" s="18"/>
      <c r="E47" s="19"/>
      <c r="F47" s="20"/>
      <c r="G47" s="20">
        <v>-498698343</v>
      </c>
      <c r="H47" s="20">
        <v>-90848769</v>
      </c>
      <c r="I47" s="20">
        <v>21719127</v>
      </c>
      <c r="J47" s="20">
        <v>-567827985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-567827985</v>
      </c>
      <c r="X47" s="20"/>
      <c r="Y47" s="20">
        <v>-567827985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-519758582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-498698343</v>
      </c>
      <c r="H50" s="52">
        <f t="shared" si="7"/>
        <v>-90848769</v>
      </c>
      <c r="I50" s="52">
        <f t="shared" si="7"/>
        <v>21719127</v>
      </c>
      <c r="J50" s="52">
        <f t="shared" si="7"/>
        <v>-567827985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-567827985</v>
      </c>
      <c r="X50" s="52">
        <f t="shared" si="7"/>
        <v>0</v>
      </c>
      <c r="Y50" s="52">
        <f t="shared" si="7"/>
        <v>-567827985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57215847</v>
      </c>
      <c r="F7" s="20">
        <v>57215847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57215847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57215847</v>
      </c>
      <c r="F13" s="31">
        <f t="shared" si="0"/>
        <v>57215847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57215847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272120172</v>
      </c>
      <c r="F17" s="20">
        <v>272120172</v>
      </c>
      <c r="G17" s="24">
        <v>2637370</v>
      </c>
      <c r="H17" s="24">
        <v>1031999</v>
      </c>
      <c r="I17" s="24">
        <v>4230621</v>
      </c>
      <c r="J17" s="20">
        <v>7899990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7899990</v>
      </c>
      <c r="X17" s="20">
        <v>3475800</v>
      </c>
      <c r="Y17" s="24">
        <v>4424190</v>
      </c>
      <c r="Z17" s="25">
        <v>127.28551700327981</v>
      </c>
      <c r="AA17" s="26">
        <v>272120172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272120172</v>
      </c>
      <c r="F25" s="36">
        <f t="shared" si="1"/>
        <v>272120172</v>
      </c>
      <c r="G25" s="36">
        <f t="shared" si="1"/>
        <v>2637370</v>
      </c>
      <c r="H25" s="36">
        <f t="shared" si="1"/>
        <v>1031999</v>
      </c>
      <c r="I25" s="36">
        <f t="shared" si="1"/>
        <v>4230621</v>
      </c>
      <c r="J25" s="36">
        <f t="shared" si="1"/>
        <v>7899990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7899990</v>
      </c>
      <c r="X25" s="36">
        <f t="shared" si="1"/>
        <v>3475800</v>
      </c>
      <c r="Y25" s="36">
        <f t="shared" si="1"/>
        <v>4424190</v>
      </c>
      <c r="Z25" s="37">
        <f>+IF(X25&lt;&gt;0,+(Y25/X25)*100,0)</f>
        <v>127.28551700327981</v>
      </c>
      <c r="AA25" s="38">
        <f>SUM(AA15:AA24)</f>
        <v>272120172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329336019</v>
      </c>
      <c r="F26" s="31">
        <f t="shared" si="2"/>
        <v>329336019</v>
      </c>
      <c r="G26" s="31">
        <f t="shared" si="2"/>
        <v>2637370</v>
      </c>
      <c r="H26" s="31">
        <f t="shared" si="2"/>
        <v>1031999</v>
      </c>
      <c r="I26" s="31">
        <f t="shared" si="2"/>
        <v>4230621</v>
      </c>
      <c r="J26" s="31">
        <f t="shared" si="2"/>
        <v>7899990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7899990</v>
      </c>
      <c r="X26" s="31">
        <f t="shared" si="2"/>
        <v>3475800</v>
      </c>
      <c r="Y26" s="31">
        <f t="shared" si="2"/>
        <v>4424190</v>
      </c>
      <c r="Z26" s="32">
        <f>+IF(X26&lt;&gt;0,+(Y26/X26)*100,0)</f>
        <v>127.28551700327981</v>
      </c>
      <c r="AA26" s="33">
        <f>+AA13+AA25</f>
        <v>329336019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329336019</v>
      </c>
      <c r="F45" s="44">
        <f t="shared" si="6"/>
        <v>329336019</v>
      </c>
      <c r="G45" s="44">
        <f t="shared" si="6"/>
        <v>2637370</v>
      </c>
      <c r="H45" s="44">
        <f t="shared" si="6"/>
        <v>1031999</v>
      </c>
      <c r="I45" s="44">
        <f t="shared" si="6"/>
        <v>4230621</v>
      </c>
      <c r="J45" s="44">
        <f t="shared" si="6"/>
        <v>7899990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7899990</v>
      </c>
      <c r="X45" s="44">
        <f t="shared" si="6"/>
        <v>3475800</v>
      </c>
      <c r="Y45" s="44">
        <f t="shared" si="6"/>
        <v>4424190</v>
      </c>
      <c r="Z45" s="45">
        <f>+IF(X45&lt;&gt;0,+(Y45/X45)*100,0)</f>
        <v>127.28551700327981</v>
      </c>
      <c r="AA45" s="46">
        <f>+AA26-AA44</f>
        <v>329336019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45760929</v>
      </c>
      <c r="D6" s="18"/>
      <c r="E6" s="19">
        <v>-74654613</v>
      </c>
      <c r="F6" s="20">
        <v>-74654613</v>
      </c>
      <c r="G6" s="20">
        <v>36462538</v>
      </c>
      <c r="H6" s="20">
        <v>20979072</v>
      </c>
      <c r="I6" s="20">
        <v>-8822663</v>
      </c>
      <c r="J6" s="20">
        <v>48618947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48618947</v>
      </c>
      <c r="X6" s="20">
        <v>-10395435</v>
      </c>
      <c r="Y6" s="20">
        <v>59014382</v>
      </c>
      <c r="Z6" s="21">
        <v>-567.69516619554645</v>
      </c>
      <c r="AA6" s="22">
        <v>-74654613</v>
      </c>
    </row>
    <row r="7" spans="1:27" ht="13.5" x14ac:dyDescent="0.25">
      <c r="A7" s="23" t="s">
        <v>35</v>
      </c>
      <c r="B7" s="17" t="s">
        <v>32</v>
      </c>
      <c r="C7" s="18">
        <v>53706774</v>
      </c>
      <c r="D7" s="18"/>
      <c r="E7" s="19">
        <v>39202868</v>
      </c>
      <c r="F7" s="20">
        <v>39202868</v>
      </c>
      <c r="G7" s="20">
        <v>56840760</v>
      </c>
      <c r="H7" s="20">
        <v>3956204</v>
      </c>
      <c r="I7" s="20">
        <v>667054</v>
      </c>
      <c r="J7" s="20">
        <v>61464018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61464018</v>
      </c>
      <c r="X7" s="20">
        <v>39202868</v>
      </c>
      <c r="Y7" s="20">
        <v>22261150</v>
      </c>
      <c r="Z7" s="21">
        <v>56.784493420226298</v>
      </c>
      <c r="AA7" s="22">
        <v>39202868</v>
      </c>
    </row>
    <row r="8" spans="1:27" ht="13.5" x14ac:dyDescent="0.25">
      <c r="A8" s="23" t="s">
        <v>36</v>
      </c>
      <c r="B8" s="17" t="s">
        <v>32</v>
      </c>
      <c r="C8" s="18">
        <v>692963</v>
      </c>
      <c r="D8" s="18"/>
      <c r="E8" s="19"/>
      <c r="F8" s="20"/>
      <c r="G8" s="20">
        <v>692962</v>
      </c>
      <c r="H8" s="20"/>
      <c r="I8" s="20"/>
      <c r="J8" s="20">
        <v>692962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692962</v>
      </c>
      <c r="X8" s="20"/>
      <c r="Y8" s="20">
        <v>692962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-515011</v>
      </c>
      <c r="D10" s="18"/>
      <c r="E10" s="19">
        <v>-348554</v>
      </c>
      <c r="F10" s="20">
        <v>-348554</v>
      </c>
      <c r="G10" s="20">
        <v>-515010</v>
      </c>
      <c r="H10" s="20"/>
      <c r="I10" s="20"/>
      <c r="J10" s="20">
        <v>-515010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-515010</v>
      </c>
      <c r="X10" s="20">
        <v>-348554</v>
      </c>
      <c r="Y10" s="20">
        <v>-166456</v>
      </c>
      <c r="Z10" s="21">
        <v>47.756158299718265</v>
      </c>
      <c r="AA10" s="22">
        <v>-348554</v>
      </c>
    </row>
    <row r="11" spans="1:27" ht="13.5" x14ac:dyDescent="0.25">
      <c r="A11" s="23" t="s">
        <v>39</v>
      </c>
      <c r="B11" s="17" t="s">
        <v>32</v>
      </c>
      <c r="C11" s="18">
        <v>24221381</v>
      </c>
      <c r="D11" s="18"/>
      <c r="E11" s="19">
        <v>15283025</v>
      </c>
      <c r="F11" s="20">
        <v>15283025</v>
      </c>
      <c r="G11" s="24">
        <v>24231764</v>
      </c>
      <c r="H11" s="24">
        <v>713629</v>
      </c>
      <c r="I11" s="24">
        <v>964700</v>
      </c>
      <c r="J11" s="20">
        <v>25910093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25910093</v>
      </c>
      <c r="X11" s="20">
        <v>15283025</v>
      </c>
      <c r="Y11" s="24">
        <v>10627068</v>
      </c>
      <c r="Z11" s="25">
        <v>69.535108396407125</v>
      </c>
      <c r="AA11" s="26">
        <v>15283025</v>
      </c>
    </row>
    <row r="12" spans="1:27" ht="13.5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123755509</v>
      </c>
      <c r="D13" s="29">
        <f>SUM(D6:D12)</f>
        <v>0</v>
      </c>
      <c r="E13" s="30">
        <f t="shared" si="0"/>
        <v>-20622731</v>
      </c>
      <c r="F13" s="31">
        <f t="shared" si="0"/>
        <v>-20622731</v>
      </c>
      <c r="G13" s="31">
        <f t="shared" si="0"/>
        <v>117601487</v>
      </c>
      <c r="H13" s="31">
        <f t="shared" si="0"/>
        <v>25648905</v>
      </c>
      <c r="I13" s="31">
        <f t="shared" si="0"/>
        <v>-7190909</v>
      </c>
      <c r="J13" s="31">
        <f t="shared" si="0"/>
        <v>136059483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136059483</v>
      </c>
      <c r="X13" s="31">
        <f t="shared" si="0"/>
        <v>43636447</v>
      </c>
      <c r="Y13" s="31">
        <f t="shared" si="0"/>
        <v>92423036</v>
      </c>
      <c r="Z13" s="32">
        <f>+IF(X13&lt;&gt;0,+(Y13/X13)*100,0)</f>
        <v>211.80238620252467</v>
      </c>
      <c r="AA13" s="33">
        <f>SUM(AA6:AA12)</f>
        <v>-20622731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437660339</v>
      </c>
      <c r="D17" s="18"/>
      <c r="E17" s="19">
        <v>548108885</v>
      </c>
      <c r="F17" s="20">
        <v>548108885</v>
      </c>
      <c r="G17" s="24">
        <v>434957341</v>
      </c>
      <c r="H17" s="24">
        <v>4173392</v>
      </c>
      <c r="I17" s="24">
        <v>4890698</v>
      </c>
      <c r="J17" s="20">
        <v>444021431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444021431</v>
      </c>
      <c r="X17" s="20">
        <v>465602870</v>
      </c>
      <c r="Y17" s="24">
        <v>-21581439</v>
      </c>
      <c r="Z17" s="25">
        <v>-4.6351602171180772</v>
      </c>
      <c r="AA17" s="26">
        <v>548108885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437660339</v>
      </c>
      <c r="D25" s="29">
        <f t="shared" ref="D25:Y25" si="1">SUM(D15:D24)</f>
        <v>0</v>
      </c>
      <c r="E25" s="35">
        <f t="shared" si="1"/>
        <v>548108885</v>
      </c>
      <c r="F25" s="36">
        <f t="shared" si="1"/>
        <v>548108885</v>
      </c>
      <c r="G25" s="36">
        <f t="shared" si="1"/>
        <v>434957341</v>
      </c>
      <c r="H25" s="36">
        <f t="shared" si="1"/>
        <v>4173392</v>
      </c>
      <c r="I25" s="36">
        <f t="shared" si="1"/>
        <v>4890698</v>
      </c>
      <c r="J25" s="36">
        <f t="shared" si="1"/>
        <v>444021431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444021431</v>
      </c>
      <c r="X25" s="36">
        <f t="shared" si="1"/>
        <v>465602870</v>
      </c>
      <c r="Y25" s="36">
        <f t="shared" si="1"/>
        <v>-21581439</v>
      </c>
      <c r="Z25" s="37">
        <f>+IF(X25&lt;&gt;0,+(Y25/X25)*100,0)</f>
        <v>-4.6351602171180772</v>
      </c>
      <c r="AA25" s="38">
        <f>SUM(AA15:AA24)</f>
        <v>548108885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561415848</v>
      </c>
      <c r="D26" s="29">
        <f>+D13+D25</f>
        <v>0</v>
      </c>
      <c r="E26" s="30">
        <f t="shared" si="2"/>
        <v>527486154</v>
      </c>
      <c r="F26" s="31">
        <f t="shared" si="2"/>
        <v>527486154</v>
      </c>
      <c r="G26" s="31">
        <f t="shared" si="2"/>
        <v>552558828</v>
      </c>
      <c r="H26" s="31">
        <f t="shared" si="2"/>
        <v>29822297</v>
      </c>
      <c r="I26" s="31">
        <f t="shared" si="2"/>
        <v>-2300211</v>
      </c>
      <c r="J26" s="31">
        <f t="shared" si="2"/>
        <v>580080914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580080914</v>
      </c>
      <c r="X26" s="31">
        <f t="shared" si="2"/>
        <v>509239317</v>
      </c>
      <c r="Y26" s="31">
        <f t="shared" si="2"/>
        <v>70841597</v>
      </c>
      <c r="Z26" s="32">
        <f>+IF(X26&lt;&gt;0,+(Y26/X26)*100,0)</f>
        <v>13.911258348498649</v>
      </c>
      <c r="AA26" s="33">
        <f>+AA13+AA25</f>
        <v>527486154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-79525</v>
      </c>
      <c r="D31" s="18"/>
      <c r="E31" s="19">
        <v>-62696</v>
      </c>
      <c r="F31" s="20">
        <v>-62696</v>
      </c>
      <c r="G31" s="20">
        <v>-79662</v>
      </c>
      <c r="H31" s="20">
        <v>-281</v>
      </c>
      <c r="I31" s="20">
        <v>-817</v>
      </c>
      <c r="J31" s="20">
        <v>-80760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-80760</v>
      </c>
      <c r="X31" s="20">
        <v>-62696</v>
      </c>
      <c r="Y31" s="20">
        <v>-18064</v>
      </c>
      <c r="Z31" s="21">
        <v>28.812045425545492</v>
      </c>
      <c r="AA31" s="22">
        <v>-62696</v>
      </c>
    </row>
    <row r="32" spans="1:27" ht="13.5" x14ac:dyDescent="0.25">
      <c r="A32" s="23" t="s">
        <v>59</v>
      </c>
      <c r="B32" s="17" t="s">
        <v>32</v>
      </c>
      <c r="C32" s="18">
        <v>-7244892</v>
      </c>
      <c r="D32" s="18"/>
      <c r="E32" s="19">
        <v>-4858477</v>
      </c>
      <c r="F32" s="20">
        <v>-4858477</v>
      </c>
      <c r="G32" s="20">
        <v>-17485146</v>
      </c>
      <c r="H32" s="20">
        <v>1163646</v>
      </c>
      <c r="I32" s="20">
        <v>-1875657</v>
      </c>
      <c r="J32" s="20">
        <v>-18197157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-18197157</v>
      </c>
      <c r="X32" s="20">
        <v>-4858477</v>
      </c>
      <c r="Y32" s="20">
        <v>-13338680</v>
      </c>
      <c r="Z32" s="21">
        <v>274.54447144650476</v>
      </c>
      <c r="AA32" s="22">
        <v>-4858477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2785672</v>
      </c>
      <c r="I33" s="20"/>
      <c r="J33" s="20">
        <v>2785672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2785672</v>
      </c>
      <c r="X33" s="20"/>
      <c r="Y33" s="20">
        <v>2785672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24633087</v>
      </c>
      <c r="D35" s="18"/>
      <c r="E35" s="19">
        <v>17306952</v>
      </c>
      <c r="F35" s="20">
        <v>17306952</v>
      </c>
      <c r="G35" s="20">
        <v>24998838</v>
      </c>
      <c r="H35" s="20">
        <v>369731</v>
      </c>
      <c r="I35" s="20">
        <v>382582</v>
      </c>
      <c r="J35" s="20">
        <v>25751151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25751151</v>
      </c>
      <c r="X35" s="20">
        <v>17306952</v>
      </c>
      <c r="Y35" s="20">
        <v>8444199</v>
      </c>
      <c r="Z35" s="21">
        <v>48.790792278155045</v>
      </c>
      <c r="AA35" s="22">
        <v>17306952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17308670</v>
      </c>
      <c r="D37" s="29">
        <f t="shared" ref="D37:Y37" si="3">SUM(D29:D36)</f>
        <v>0</v>
      </c>
      <c r="E37" s="30">
        <f t="shared" si="3"/>
        <v>12385779</v>
      </c>
      <c r="F37" s="31">
        <f t="shared" si="3"/>
        <v>12385779</v>
      </c>
      <c r="G37" s="31">
        <f t="shared" si="3"/>
        <v>7434030</v>
      </c>
      <c r="H37" s="31">
        <f t="shared" si="3"/>
        <v>4318768</v>
      </c>
      <c r="I37" s="31">
        <f t="shared" si="3"/>
        <v>-1493892</v>
      </c>
      <c r="J37" s="31">
        <f t="shared" si="3"/>
        <v>10258906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10258906</v>
      </c>
      <c r="X37" s="31">
        <f t="shared" si="3"/>
        <v>12385779</v>
      </c>
      <c r="Y37" s="31">
        <f t="shared" si="3"/>
        <v>-2126873</v>
      </c>
      <c r="Z37" s="32">
        <f>+IF(X37&lt;&gt;0,+(Y37/X37)*100,0)</f>
        <v>-17.171895284099612</v>
      </c>
      <c r="AA37" s="33">
        <f>SUM(AA29:AA36)</f>
        <v>12385779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17308670</v>
      </c>
      <c r="D44" s="29">
        <f>+D37+D43</f>
        <v>0</v>
      </c>
      <c r="E44" s="30">
        <f t="shared" si="5"/>
        <v>12385779</v>
      </c>
      <c r="F44" s="31">
        <f t="shared" si="5"/>
        <v>12385779</v>
      </c>
      <c r="G44" s="31">
        <f t="shared" si="5"/>
        <v>7434030</v>
      </c>
      <c r="H44" s="31">
        <f t="shared" si="5"/>
        <v>4318768</v>
      </c>
      <c r="I44" s="31">
        <f t="shared" si="5"/>
        <v>-1493892</v>
      </c>
      <c r="J44" s="31">
        <f t="shared" si="5"/>
        <v>10258906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10258906</v>
      </c>
      <c r="X44" s="31">
        <f t="shared" si="5"/>
        <v>12385779</v>
      </c>
      <c r="Y44" s="31">
        <f t="shared" si="5"/>
        <v>-2126873</v>
      </c>
      <c r="Z44" s="32">
        <f>+IF(X44&lt;&gt;0,+(Y44/X44)*100,0)</f>
        <v>-17.171895284099612</v>
      </c>
      <c r="AA44" s="33">
        <f>+AA37+AA43</f>
        <v>12385779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544107178</v>
      </c>
      <c r="D45" s="42">
        <f t="shared" si="6"/>
        <v>0</v>
      </c>
      <c r="E45" s="43">
        <f t="shared" si="6"/>
        <v>515100375</v>
      </c>
      <c r="F45" s="44">
        <f t="shared" si="6"/>
        <v>515100375</v>
      </c>
      <c r="G45" s="44">
        <f t="shared" si="6"/>
        <v>545124798</v>
      </c>
      <c r="H45" s="44">
        <f t="shared" si="6"/>
        <v>25503529</v>
      </c>
      <c r="I45" s="44">
        <f t="shared" si="6"/>
        <v>-806319</v>
      </c>
      <c r="J45" s="44">
        <f t="shared" si="6"/>
        <v>569822008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569822008</v>
      </c>
      <c r="X45" s="44">
        <f t="shared" si="6"/>
        <v>496853538</v>
      </c>
      <c r="Y45" s="44">
        <f t="shared" si="6"/>
        <v>72968470</v>
      </c>
      <c r="Z45" s="45">
        <f>+IF(X45&lt;&gt;0,+(Y45/X45)*100,0)</f>
        <v>14.686112590386745</v>
      </c>
      <c r="AA45" s="46">
        <f>+AA26-AA44</f>
        <v>515100375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21549995</v>
      </c>
      <c r="D47" s="18"/>
      <c r="E47" s="19">
        <v>30979116</v>
      </c>
      <c r="F47" s="20">
        <v>30979116</v>
      </c>
      <c r="G47" s="20">
        <v>22468703</v>
      </c>
      <c r="H47" s="20">
        <v>29600653</v>
      </c>
      <c r="I47" s="20">
        <v>-8502919</v>
      </c>
      <c r="J47" s="20">
        <v>43566437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43566437</v>
      </c>
      <c r="X47" s="20">
        <v>12732279</v>
      </c>
      <c r="Y47" s="20">
        <v>30834158</v>
      </c>
      <c r="Z47" s="47">
        <v>242.17312548680403</v>
      </c>
      <c r="AA47" s="22">
        <v>30979116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21549995</v>
      </c>
      <c r="D50" s="50">
        <f t="shared" ref="D50:Y50" si="7">SUM(D47:D49)</f>
        <v>0</v>
      </c>
      <c r="E50" s="51">
        <f t="shared" si="7"/>
        <v>30979116</v>
      </c>
      <c r="F50" s="52">
        <f t="shared" si="7"/>
        <v>30979116</v>
      </c>
      <c r="G50" s="52">
        <f t="shared" si="7"/>
        <v>22468703</v>
      </c>
      <c r="H50" s="52">
        <f t="shared" si="7"/>
        <v>29600653</v>
      </c>
      <c r="I50" s="52">
        <f t="shared" si="7"/>
        <v>-8502919</v>
      </c>
      <c r="J50" s="52">
        <f t="shared" si="7"/>
        <v>43566437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43566437</v>
      </c>
      <c r="X50" s="52">
        <f t="shared" si="7"/>
        <v>12732279</v>
      </c>
      <c r="Y50" s="52">
        <f t="shared" si="7"/>
        <v>30834158</v>
      </c>
      <c r="Z50" s="53">
        <f>+IF(X50&lt;&gt;0,+(Y50/X50)*100,0)</f>
        <v>242.17312548680403</v>
      </c>
      <c r="AA50" s="54">
        <f>SUM(AA47:AA49)</f>
        <v>30979116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17866196</v>
      </c>
      <c r="D7" s="18"/>
      <c r="E7" s="19">
        <v>35154798</v>
      </c>
      <c r="F7" s="20">
        <v>35154798</v>
      </c>
      <c r="G7" s="20">
        <v>92195813</v>
      </c>
      <c r="H7" s="20">
        <v>-64063758</v>
      </c>
      <c r="I7" s="20">
        <v>-35341412</v>
      </c>
      <c r="J7" s="20">
        <v>-7209357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-7209357</v>
      </c>
      <c r="X7" s="20">
        <v>8788716</v>
      </c>
      <c r="Y7" s="20">
        <v>-15998073</v>
      </c>
      <c r="Z7" s="21">
        <v>-182.02969580539411</v>
      </c>
      <c r="AA7" s="22">
        <v>35154798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17866196</v>
      </c>
      <c r="D13" s="29">
        <f>SUM(D6:D12)</f>
        <v>0</v>
      </c>
      <c r="E13" s="30">
        <f t="shared" si="0"/>
        <v>35154798</v>
      </c>
      <c r="F13" s="31">
        <f t="shared" si="0"/>
        <v>35154798</v>
      </c>
      <c r="G13" s="31">
        <f t="shared" si="0"/>
        <v>92195813</v>
      </c>
      <c r="H13" s="31">
        <f t="shared" si="0"/>
        <v>-64063758</v>
      </c>
      <c r="I13" s="31">
        <f t="shared" si="0"/>
        <v>-35341412</v>
      </c>
      <c r="J13" s="31">
        <f t="shared" si="0"/>
        <v>-7209357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-7209357</v>
      </c>
      <c r="X13" s="31">
        <f t="shared" si="0"/>
        <v>8788716</v>
      </c>
      <c r="Y13" s="31">
        <f t="shared" si="0"/>
        <v>-15998073</v>
      </c>
      <c r="Z13" s="32">
        <f>+IF(X13&lt;&gt;0,+(Y13/X13)*100,0)</f>
        <v>-182.02969580539411</v>
      </c>
      <c r="AA13" s="33">
        <f>SUM(AA6:AA12)</f>
        <v>35154798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268315127</v>
      </c>
      <c r="D17" s="18"/>
      <c r="E17" s="19">
        <v>290943825</v>
      </c>
      <c r="F17" s="20">
        <v>290943825</v>
      </c>
      <c r="G17" s="24">
        <v>337939087</v>
      </c>
      <c r="H17" s="24">
        <v>-69623959</v>
      </c>
      <c r="I17" s="24"/>
      <c r="J17" s="20">
        <v>268315128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268315128</v>
      </c>
      <c r="X17" s="20">
        <v>72736005</v>
      </c>
      <c r="Y17" s="24">
        <v>195579123</v>
      </c>
      <c r="Z17" s="25">
        <v>268.88900895780574</v>
      </c>
      <c r="AA17" s="26">
        <v>290943825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268315127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337939087</v>
      </c>
      <c r="H25" s="36">
        <f t="shared" si="1"/>
        <v>-69623959</v>
      </c>
      <c r="I25" s="36">
        <f t="shared" si="1"/>
        <v>0</v>
      </c>
      <c r="J25" s="36">
        <f t="shared" si="1"/>
        <v>268315128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268315128</v>
      </c>
      <c r="X25" s="36">
        <f t="shared" si="1"/>
        <v>72736005</v>
      </c>
      <c r="Y25" s="36">
        <f t="shared" si="1"/>
        <v>195579123</v>
      </c>
      <c r="Z25" s="37">
        <f>+IF(X25&lt;&gt;0,+(Y25/X25)*100,0)</f>
        <v>268.88900895780574</v>
      </c>
      <c r="AA25" s="38">
        <f>SUM(AA15:AA24)</f>
        <v>290943825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286181323</v>
      </c>
      <c r="D26" s="29">
        <f>+D13+D25</f>
        <v>0</v>
      </c>
      <c r="E26" s="30">
        <f t="shared" si="2"/>
        <v>326098623</v>
      </c>
      <c r="F26" s="31">
        <f t="shared" si="2"/>
        <v>326098623</v>
      </c>
      <c r="G26" s="31">
        <f t="shared" si="2"/>
        <v>430134900</v>
      </c>
      <c r="H26" s="31">
        <f t="shared" si="2"/>
        <v>-133687717</v>
      </c>
      <c r="I26" s="31">
        <f t="shared" si="2"/>
        <v>-35341412</v>
      </c>
      <c r="J26" s="31">
        <f t="shared" si="2"/>
        <v>261105771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261105771</v>
      </c>
      <c r="X26" s="31">
        <f t="shared" si="2"/>
        <v>81524721</v>
      </c>
      <c r="Y26" s="31">
        <f t="shared" si="2"/>
        <v>179581050</v>
      </c>
      <c r="Z26" s="32">
        <f>+IF(X26&lt;&gt;0,+(Y26/X26)*100,0)</f>
        <v>220.27803075830215</v>
      </c>
      <c r="AA26" s="33">
        <f>+AA13+AA25</f>
        <v>326098623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23833840</v>
      </c>
      <c r="D35" s="18"/>
      <c r="E35" s="19">
        <v>16127128</v>
      </c>
      <c r="F35" s="20">
        <v>16127128</v>
      </c>
      <c r="G35" s="20">
        <v>24251999</v>
      </c>
      <c r="H35" s="20">
        <v>376925</v>
      </c>
      <c r="I35" s="20">
        <v>-2158810</v>
      </c>
      <c r="J35" s="20">
        <v>22470114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22470114</v>
      </c>
      <c r="X35" s="20">
        <v>4031778</v>
      </c>
      <c r="Y35" s="20">
        <v>18438336</v>
      </c>
      <c r="Z35" s="21">
        <v>457.32518010664273</v>
      </c>
      <c r="AA35" s="22">
        <v>16127128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23833840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24251999</v>
      </c>
      <c r="H37" s="31">
        <f t="shared" si="3"/>
        <v>376925</v>
      </c>
      <c r="I37" s="31">
        <f t="shared" si="3"/>
        <v>-2158810</v>
      </c>
      <c r="J37" s="31">
        <f t="shared" si="3"/>
        <v>22470114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22470114</v>
      </c>
      <c r="X37" s="31">
        <f t="shared" si="3"/>
        <v>4031778</v>
      </c>
      <c r="Y37" s="31">
        <f t="shared" si="3"/>
        <v>18438336</v>
      </c>
      <c r="Z37" s="32">
        <f>+IF(X37&lt;&gt;0,+(Y37/X37)*100,0)</f>
        <v>457.32518010664273</v>
      </c>
      <c r="AA37" s="33">
        <f>SUM(AA29:AA36)</f>
        <v>16127128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23833840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24251999</v>
      </c>
      <c r="H44" s="31">
        <f t="shared" si="5"/>
        <v>376925</v>
      </c>
      <c r="I44" s="31">
        <f t="shared" si="5"/>
        <v>-2158810</v>
      </c>
      <c r="J44" s="31">
        <f t="shared" si="5"/>
        <v>22470114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22470114</v>
      </c>
      <c r="X44" s="31">
        <f t="shared" si="5"/>
        <v>4031778</v>
      </c>
      <c r="Y44" s="31">
        <f t="shared" si="5"/>
        <v>18438336</v>
      </c>
      <c r="Z44" s="32">
        <f>+IF(X44&lt;&gt;0,+(Y44/X44)*100,0)</f>
        <v>457.32518010664273</v>
      </c>
      <c r="AA44" s="33">
        <f>+AA37+AA43</f>
        <v>16127128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262347483</v>
      </c>
      <c r="D45" s="42">
        <f t="shared" si="6"/>
        <v>0</v>
      </c>
      <c r="E45" s="43">
        <f t="shared" si="6"/>
        <v>309971495</v>
      </c>
      <c r="F45" s="44">
        <f t="shared" si="6"/>
        <v>309971495</v>
      </c>
      <c r="G45" s="44">
        <f t="shared" si="6"/>
        <v>405882901</v>
      </c>
      <c r="H45" s="44">
        <f t="shared" si="6"/>
        <v>-134064642</v>
      </c>
      <c r="I45" s="44">
        <f t="shared" si="6"/>
        <v>-33182602</v>
      </c>
      <c r="J45" s="44">
        <f t="shared" si="6"/>
        <v>238635657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238635657</v>
      </c>
      <c r="X45" s="44">
        <f t="shared" si="6"/>
        <v>77492943</v>
      </c>
      <c r="Y45" s="44">
        <f t="shared" si="6"/>
        <v>161142714</v>
      </c>
      <c r="Z45" s="45">
        <f>+IF(X45&lt;&gt;0,+(Y45/X45)*100,0)</f>
        <v>207.94501765147828</v>
      </c>
      <c r="AA45" s="46">
        <f>+AA26-AA44</f>
        <v>309971495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152484558</v>
      </c>
      <c r="D47" s="18"/>
      <c r="E47" s="19">
        <v>-33576736</v>
      </c>
      <c r="F47" s="20">
        <v>-33576736</v>
      </c>
      <c r="G47" s="20">
        <v>184232803</v>
      </c>
      <c r="H47" s="20">
        <v>-52122751</v>
      </c>
      <c r="I47" s="20">
        <v>-34349456</v>
      </c>
      <c r="J47" s="20">
        <v>97760596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97760596</v>
      </c>
      <c r="X47" s="20">
        <v>-8394189</v>
      </c>
      <c r="Y47" s="20">
        <v>106154785</v>
      </c>
      <c r="Z47" s="47">
        <v>-1264.6222881090716</v>
      </c>
      <c r="AA47" s="22">
        <v>-33576736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152484558</v>
      </c>
      <c r="D50" s="50">
        <f t="shared" ref="D50:Y50" si="7">SUM(D47:D49)</f>
        <v>0</v>
      </c>
      <c r="E50" s="51">
        <f t="shared" si="7"/>
        <v>-33576736</v>
      </c>
      <c r="F50" s="52">
        <f t="shared" si="7"/>
        <v>-33576736</v>
      </c>
      <c r="G50" s="52">
        <f t="shared" si="7"/>
        <v>184232803</v>
      </c>
      <c r="H50" s="52">
        <f t="shared" si="7"/>
        <v>-52122751</v>
      </c>
      <c r="I50" s="52">
        <f t="shared" si="7"/>
        <v>-34349456</v>
      </c>
      <c r="J50" s="52">
        <f t="shared" si="7"/>
        <v>97760596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97760596</v>
      </c>
      <c r="X50" s="52">
        <f t="shared" si="7"/>
        <v>-8394189</v>
      </c>
      <c r="Y50" s="52">
        <f t="shared" si="7"/>
        <v>106154785</v>
      </c>
      <c r="Z50" s="53">
        <f>+IF(X50&lt;&gt;0,+(Y50/X50)*100,0)</f>
        <v>-1264.6222881090716</v>
      </c>
      <c r="AA50" s="54">
        <f>SUM(AA47:AA49)</f>
        <v>-33576736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-12805371</v>
      </c>
      <c r="D6" s="18"/>
      <c r="E6" s="19">
        <v>12079011</v>
      </c>
      <c r="F6" s="20">
        <v>12079011</v>
      </c>
      <c r="G6" s="20">
        <v>-14713001</v>
      </c>
      <c r="H6" s="20">
        <v>200761</v>
      </c>
      <c r="I6" s="20">
        <v>-192456</v>
      </c>
      <c r="J6" s="20">
        <v>-14704696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-14704696</v>
      </c>
      <c r="X6" s="20">
        <v>-9683085</v>
      </c>
      <c r="Y6" s="20">
        <v>-5021611</v>
      </c>
      <c r="Z6" s="21">
        <v>51.85961911931993</v>
      </c>
      <c r="AA6" s="22">
        <v>12079011</v>
      </c>
    </row>
    <row r="7" spans="1:27" ht="13.5" x14ac:dyDescent="0.25">
      <c r="A7" s="23" t="s">
        <v>35</v>
      </c>
      <c r="B7" s="17" t="s">
        <v>32</v>
      </c>
      <c r="C7" s="18">
        <v>56695793</v>
      </c>
      <c r="D7" s="18"/>
      <c r="E7" s="19">
        <v>-22928442</v>
      </c>
      <c r="F7" s="20">
        <v>-22928442</v>
      </c>
      <c r="G7" s="20">
        <v>19312773</v>
      </c>
      <c r="H7" s="20">
        <v>39365843</v>
      </c>
      <c r="I7" s="20">
        <v>-9311447</v>
      </c>
      <c r="J7" s="20">
        <v>49367169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49367169</v>
      </c>
      <c r="X7" s="20">
        <v>582179</v>
      </c>
      <c r="Y7" s="20">
        <v>48784990</v>
      </c>
      <c r="Z7" s="21">
        <v>8379.7234183988076</v>
      </c>
      <c r="AA7" s="22">
        <v>-22928442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-151731</v>
      </c>
      <c r="D10" s="18"/>
      <c r="E10" s="19">
        <v>-6799388</v>
      </c>
      <c r="F10" s="20">
        <v>-6799388</v>
      </c>
      <c r="G10" s="20">
        <v>-151731</v>
      </c>
      <c r="H10" s="20"/>
      <c r="I10" s="20"/>
      <c r="J10" s="20">
        <v>-151731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-151731</v>
      </c>
      <c r="X10" s="20">
        <v>-1968992</v>
      </c>
      <c r="Y10" s="20">
        <v>1817261</v>
      </c>
      <c r="Z10" s="21">
        <v>-92.293975800815858</v>
      </c>
      <c r="AA10" s="22">
        <v>-6799388</v>
      </c>
    </row>
    <row r="11" spans="1:27" ht="13.5" x14ac:dyDescent="0.25">
      <c r="A11" s="23" t="s">
        <v>39</v>
      </c>
      <c r="B11" s="17" t="s">
        <v>32</v>
      </c>
      <c r="C11" s="18">
        <v>9856980</v>
      </c>
      <c r="D11" s="18"/>
      <c r="E11" s="19">
        <v>8713676</v>
      </c>
      <c r="F11" s="20">
        <v>8713676</v>
      </c>
      <c r="G11" s="24">
        <v>10582740</v>
      </c>
      <c r="H11" s="24">
        <v>665</v>
      </c>
      <c r="I11" s="24">
        <v>48320</v>
      </c>
      <c r="J11" s="20">
        <v>10631725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10631725</v>
      </c>
      <c r="X11" s="20">
        <v>8713676</v>
      </c>
      <c r="Y11" s="24">
        <v>1918049</v>
      </c>
      <c r="Z11" s="25">
        <v>22.011938474646062</v>
      </c>
      <c r="AA11" s="26">
        <v>8713676</v>
      </c>
    </row>
    <row r="12" spans="1:27" ht="13.5" x14ac:dyDescent="0.25">
      <c r="A12" s="23" t="s">
        <v>40</v>
      </c>
      <c r="B12" s="17" t="s">
        <v>32</v>
      </c>
      <c r="C12" s="18">
        <v>-87353</v>
      </c>
      <c r="D12" s="18"/>
      <c r="E12" s="19">
        <v>-87353</v>
      </c>
      <c r="F12" s="20">
        <v>-87353</v>
      </c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>
        <v>-87353</v>
      </c>
      <c r="Y12" s="20"/>
      <c r="Z12" s="21"/>
      <c r="AA12" s="22">
        <v>-87353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53508318</v>
      </c>
      <c r="D13" s="29">
        <f>SUM(D6:D12)</f>
        <v>0</v>
      </c>
      <c r="E13" s="30">
        <f t="shared" si="0"/>
        <v>-9022496</v>
      </c>
      <c r="F13" s="31">
        <f t="shared" si="0"/>
        <v>-9022496</v>
      </c>
      <c r="G13" s="31">
        <f t="shared" si="0"/>
        <v>14943428</v>
      </c>
      <c r="H13" s="31">
        <f t="shared" si="0"/>
        <v>39567269</v>
      </c>
      <c r="I13" s="31">
        <f t="shared" si="0"/>
        <v>-9455583</v>
      </c>
      <c r="J13" s="31">
        <f t="shared" si="0"/>
        <v>45055114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45055114</v>
      </c>
      <c r="X13" s="31">
        <f t="shared" si="0"/>
        <v>-2443575</v>
      </c>
      <c r="Y13" s="31">
        <f t="shared" si="0"/>
        <v>47498689</v>
      </c>
      <c r="Z13" s="32">
        <f>+IF(X13&lt;&gt;0,+(Y13/X13)*100,0)</f>
        <v>-1943.8195676416726</v>
      </c>
      <c r="AA13" s="33">
        <f>SUM(AA6:AA12)</f>
        <v>-9022496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29896578</v>
      </c>
      <c r="D17" s="18"/>
      <c r="E17" s="19">
        <v>28022154</v>
      </c>
      <c r="F17" s="20">
        <v>28022154</v>
      </c>
      <c r="G17" s="24">
        <v>35878794</v>
      </c>
      <c r="H17" s="24">
        <v>-5982216</v>
      </c>
      <c r="I17" s="24"/>
      <c r="J17" s="20">
        <v>29896578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29896578</v>
      </c>
      <c r="X17" s="20">
        <v>33117767</v>
      </c>
      <c r="Y17" s="24">
        <v>-3221189</v>
      </c>
      <c r="Z17" s="25">
        <v>-9.7264679711044515</v>
      </c>
      <c r="AA17" s="26">
        <v>28022154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29896578</v>
      </c>
      <c r="D25" s="29">
        <f t="shared" ref="D25:Y25" si="1">SUM(D15:D24)</f>
        <v>0</v>
      </c>
      <c r="E25" s="35">
        <f t="shared" si="1"/>
        <v>28022154</v>
      </c>
      <c r="F25" s="36">
        <f t="shared" si="1"/>
        <v>28022154</v>
      </c>
      <c r="G25" s="36">
        <f t="shared" si="1"/>
        <v>35878794</v>
      </c>
      <c r="H25" s="36">
        <f t="shared" si="1"/>
        <v>-5982216</v>
      </c>
      <c r="I25" s="36">
        <f t="shared" si="1"/>
        <v>0</v>
      </c>
      <c r="J25" s="36">
        <f t="shared" si="1"/>
        <v>29896578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29896578</v>
      </c>
      <c r="X25" s="36">
        <f t="shared" si="1"/>
        <v>33117767</v>
      </c>
      <c r="Y25" s="36">
        <f t="shared" si="1"/>
        <v>-3221189</v>
      </c>
      <c r="Z25" s="37">
        <f>+IF(X25&lt;&gt;0,+(Y25/X25)*100,0)</f>
        <v>-9.7264679711044515</v>
      </c>
      <c r="AA25" s="38">
        <f>SUM(AA15:AA24)</f>
        <v>28022154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83404896</v>
      </c>
      <c r="D26" s="29">
        <f>+D13+D25</f>
        <v>0</v>
      </c>
      <c r="E26" s="30">
        <f t="shared" si="2"/>
        <v>18999658</v>
      </c>
      <c r="F26" s="31">
        <f t="shared" si="2"/>
        <v>18999658</v>
      </c>
      <c r="G26" s="31">
        <f t="shared" si="2"/>
        <v>50822222</v>
      </c>
      <c r="H26" s="31">
        <f t="shared" si="2"/>
        <v>33585053</v>
      </c>
      <c r="I26" s="31">
        <f t="shared" si="2"/>
        <v>-9455583</v>
      </c>
      <c r="J26" s="31">
        <f t="shared" si="2"/>
        <v>74951692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74951692</v>
      </c>
      <c r="X26" s="31">
        <f t="shared" si="2"/>
        <v>30674192</v>
      </c>
      <c r="Y26" s="31">
        <f t="shared" si="2"/>
        <v>44277500</v>
      </c>
      <c r="Z26" s="32">
        <f>+IF(X26&lt;&gt;0,+(Y26/X26)*100,0)</f>
        <v>144.34773049604698</v>
      </c>
      <c r="AA26" s="33">
        <f>+AA13+AA25</f>
        <v>18999658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-39696</v>
      </c>
      <c r="D31" s="18"/>
      <c r="E31" s="19">
        <v>-31075</v>
      </c>
      <c r="F31" s="20">
        <v>-31075</v>
      </c>
      <c r="G31" s="20">
        <v>-39909</v>
      </c>
      <c r="H31" s="20">
        <v>-568</v>
      </c>
      <c r="I31" s="20">
        <v>-449</v>
      </c>
      <c r="J31" s="20">
        <v>-40926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-40926</v>
      </c>
      <c r="X31" s="20">
        <v>-31075</v>
      </c>
      <c r="Y31" s="20">
        <v>-9851</v>
      </c>
      <c r="Z31" s="21">
        <v>31.700724054706352</v>
      </c>
      <c r="AA31" s="22">
        <v>-31075</v>
      </c>
    </row>
    <row r="32" spans="1:27" ht="13.5" x14ac:dyDescent="0.25">
      <c r="A32" s="23" t="s">
        <v>59</v>
      </c>
      <c r="B32" s="17" t="s">
        <v>32</v>
      </c>
      <c r="C32" s="18">
        <v>-16657273</v>
      </c>
      <c r="D32" s="18"/>
      <c r="E32" s="19">
        <v>-2398059</v>
      </c>
      <c r="F32" s="20">
        <v>-2398059</v>
      </c>
      <c r="G32" s="20">
        <v>-1537291</v>
      </c>
      <c r="H32" s="20">
        <v>-12136223</v>
      </c>
      <c r="I32" s="20">
        <v>174686</v>
      </c>
      <c r="J32" s="20">
        <v>-13498828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-13498828</v>
      </c>
      <c r="X32" s="20">
        <v>-2398059</v>
      </c>
      <c r="Y32" s="20">
        <v>-11100769</v>
      </c>
      <c r="Z32" s="21">
        <v>462.90641723160269</v>
      </c>
      <c r="AA32" s="22">
        <v>-2398059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19496311</v>
      </c>
      <c r="D35" s="18"/>
      <c r="E35" s="19">
        <v>14669175</v>
      </c>
      <c r="F35" s="20">
        <v>14669175</v>
      </c>
      <c r="G35" s="20">
        <v>19537841</v>
      </c>
      <c r="H35" s="20">
        <v>639604</v>
      </c>
      <c r="I35" s="20">
        <v>-173749</v>
      </c>
      <c r="J35" s="20">
        <v>20003696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20003696</v>
      </c>
      <c r="X35" s="20">
        <v>14669175</v>
      </c>
      <c r="Y35" s="20">
        <v>5334521</v>
      </c>
      <c r="Z35" s="21">
        <v>36.365514761395922</v>
      </c>
      <c r="AA35" s="22">
        <v>14669175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2799342</v>
      </c>
      <c r="D37" s="29">
        <f t="shared" ref="D37:Y37" si="3">SUM(D29:D36)</f>
        <v>0</v>
      </c>
      <c r="E37" s="30">
        <f t="shared" si="3"/>
        <v>12240041</v>
      </c>
      <c r="F37" s="31">
        <f t="shared" si="3"/>
        <v>12240041</v>
      </c>
      <c r="G37" s="31">
        <f t="shared" si="3"/>
        <v>17960641</v>
      </c>
      <c r="H37" s="31">
        <f t="shared" si="3"/>
        <v>-11497187</v>
      </c>
      <c r="I37" s="31">
        <f t="shared" si="3"/>
        <v>488</v>
      </c>
      <c r="J37" s="31">
        <f t="shared" si="3"/>
        <v>6463942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6463942</v>
      </c>
      <c r="X37" s="31">
        <f t="shared" si="3"/>
        <v>12240041</v>
      </c>
      <c r="Y37" s="31">
        <f t="shared" si="3"/>
        <v>-5776099</v>
      </c>
      <c r="Z37" s="32">
        <f>+IF(X37&lt;&gt;0,+(Y37/X37)*100,0)</f>
        <v>-47.190193235463838</v>
      </c>
      <c r="AA37" s="33">
        <f>SUM(AA29:AA36)</f>
        <v>12240041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2799342</v>
      </c>
      <c r="D44" s="29">
        <f>+D37+D43</f>
        <v>0</v>
      </c>
      <c r="E44" s="30">
        <f t="shared" si="5"/>
        <v>12240041</v>
      </c>
      <c r="F44" s="31">
        <f t="shared" si="5"/>
        <v>12240041</v>
      </c>
      <c r="G44" s="31">
        <f t="shared" si="5"/>
        <v>17960641</v>
      </c>
      <c r="H44" s="31">
        <f t="shared" si="5"/>
        <v>-11497187</v>
      </c>
      <c r="I44" s="31">
        <f t="shared" si="5"/>
        <v>488</v>
      </c>
      <c r="J44" s="31">
        <f t="shared" si="5"/>
        <v>6463942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6463942</v>
      </c>
      <c r="X44" s="31">
        <f t="shared" si="5"/>
        <v>12240041</v>
      </c>
      <c r="Y44" s="31">
        <f t="shared" si="5"/>
        <v>-5776099</v>
      </c>
      <c r="Z44" s="32">
        <f>+IF(X44&lt;&gt;0,+(Y44/X44)*100,0)</f>
        <v>-47.190193235463838</v>
      </c>
      <c r="AA44" s="33">
        <f>+AA37+AA43</f>
        <v>12240041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80605554</v>
      </c>
      <c r="D45" s="42">
        <f t="shared" si="6"/>
        <v>0</v>
      </c>
      <c r="E45" s="43">
        <f t="shared" si="6"/>
        <v>6759617</v>
      </c>
      <c r="F45" s="44">
        <f t="shared" si="6"/>
        <v>6759617</v>
      </c>
      <c r="G45" s="44">
        <f t="shared" si="6"/>
        <v>32861581</v>
      </c>
      <c r="H45" s="44">
        <f t="shared" si="6"/>
        <v>45082240</v>
      </c>
      <c r="I45" s="44">
        <f t="shared" si="6"/>
        <v>-9456071</v>
      </c>
      <c r="J45" s="44">
        <f t="shared" si="6"/>
        <v>68487750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68487750</v>
      </c>
      <c r="X45" s="44">
        <f t="shared" si="6"/>
        <v>18434151</v>
      </c>
      <c r="Y45" s="44">
        <f t="shared" si="6"/>
        <v>50053599</v>
      </c>
      <c r="Z45" s="45">
        <f>+IF(X45&lt;&gt;0,+(Y45/X45)*100,0)</f>
        <v>271.52646737026294</v>
      </c>
      <c r="AA45" s="46">
        <f>+AA26-AA44</f>
        <v>6759617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-28968271</v>
      </c>
      <c r="D47" s="18"/>
      <c r="E47" s="19">
        <v>-14677104</v>
      </c>
      <c r="F47" s="20">
        <v>-14677104</v>
      </c>
      <c r="G47" s="20">
        <v>-20244549</v>
      </c>
      <c r="H47" s="20">
        <v>2810038</v>
      </c>
      <c r="I47" s="20">
        <v>-28025854</v>
      </c>
      <c r="J47" s="20">
        <v>-45460365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-45460365</v>
      </c>
      <c r="X47" s="20">
        <v>-3002572</v>
      </c>
      <c r="Y47" s="20">
        <v>-42457793</v>
      </c>
      <c r="Z47" s="47">
        <v>1414.0474566471678</v>
      </c>
      <c r="AA47" s="22">
        <v>-14677104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-28968271</v>
      </c>
      <c r="D50" s="50">
        <f t="shared" ref="D50:Y50" si="7">SUM(D47:D49)</f>
        <v>0</v>
      </c>
      <c r="E50" s="51">
        <f t="shared" si="7"/>
        <v>-14677104</v>
      </c>
      <c r="F50" s="52">
        <f t="shared" si="7"/>
        <v>-14677104</v>
      </c>
      <c r="G50" s="52">
        <f t="shared" si="7"/>
        <v>-20244549</v>
      </c>
      <c r="H50" s="52">
        <f t="shared" si="7"/>
        <v>2810038</v>
      </c>
      <c r="I50" s="52">
        <f t="shared" si="7"/>
        <v>-28025854</v>
      </c>
      <c r="J50" s="52">
        <f t="shared" si="7"/>
        <v>-45460365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-45460365</v>
      </c>
      <c r="X50" s="52">
        <f t="shared" si="7"/>
        <v>-3002572</v>
      </c>
      <c r="Y50" s="52">
        <f t="shared" si="7"/>
        <v>-42457793</v>
      </c>
      <c r="Z50" s="53">
        <f>+IF(X50&lt;&gt;0,+(Y50/X50)*100,0)</f>
        <v>1414.0474566471678</v>
      </c>
      <c r="AA50" s="54">
        <f>SUM(AA47:AA49)</f>
        <v>-14677104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132686048</v>
      </c>
      <c r="D7" s="18"/>
      <c r="E7" s="19">
        <v>-73912321</v>
      </c>
      <c r="F7" s="20">
        <v>-73912321</v>
      </c>
      <c r="G7" s="20">
        <v>63899692</v>
      </c>
      <c r="H7" s="20">
        <v>80338607</v>
      </c>
      <c r="I7" s="20">
        <v>4965914</v>
      </c>
      <c r="J7" s="20">
        <v>149204213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149204213</v>
      </c>
      <c r="X7" s="20">
        <v>-18478080</v>
      </c>
      <c r="Y7" s="20">
        <v>167682293</v>
      </c>
      <c r="Z7" s="21">
        <v>-907.46599754952899</v>
      </c>
      <c r="AA7" s="22">
        <v>-73912321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132686048</v>
      </c>
      <c r="D13" s="29">
        <f>SUM(D6:D12)</f>
        <v>0</v>
      </c>
      <c r="E13" s="30">
        <f t="shared" si="0"/>
        <v>-73912321</v>
      </c>
      <c r="F13" s="31">
        <f t="shared" si="0"/>
        <v>-73912321</v>
      </c>
      <c r="G13" s="31">
        <f t="shared" si="0"/>
        <v>63899692</v>
      </c>
      <c r="H13" s="31">
        <f t="shared" si="0"/>
        <v>80338607</v>
      </c>
      <c r="I13" s="31">
        <f t="shared" si="0"/>
        <v>4965914</v>
      </c>
      <c r="J13" s="31">
        <f t="shared" si="0"/>
        <v>149204213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149204213</v>
      </c>
      <c r="X13" s="31">
        <f t="shared" si="0"/>
        <v>-18478080</v>
      </c>
      <c r="Y13" s="31">
        <f t="shared" si="0"/>
        <v>167682293</v>
      </c>
      <c r="Z13" s="32">
        <f>+IF(X13&lt;&gt;0,+(Y13/X13)*100,0)</f>
        <v>-907.46599754952899</v>
      </c>
      <c r="AA13" s="33">
        <f>SUM(AA6:AA12)</f>
        <v>-73912321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129968014</v>
      </c>
      <c r="D17" s="18"/>
      <c r="E17" s="19">
        <v>850537511</v>
      </c>
      <c r="F17" s="20">
        <v>850537511</v>
      </c>
      <c r="G17" s="24">
        <v>963008835</v>
      </c>
      <c r="H17" s="24">
        <v>-826282561</v>
      </c>
      <c r="I17" s="24">
        <v>1294371</v>
      </c>
      <c r="J17" s="20">
        <v>138020645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138020645</v>
      </c>
      <c r="X17" s="20">
        <v>212634378</v>
      </c>
      <c r="Y17" s="24">
        <v>-74613733</v>
      </c>
      <c r="Z17" s="25">
        <v>-35.090155083012966</v>
      </c>
      <c r="AA17" s="26">
        <v>850537511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129968014</v>
      </c>
      <c r="D25" s="29">
        <f t="shared" ref="D25:Y25" si="1">SUM(D15:D24)</f>
        <v>0</v>
      </c>
      <c r="E25" s="35">
        <f t="shared" si="1"/>
        <v>850537511</v>
      </c>
      <c r="F25" s="36">
        <f t="shared" si="1"/>
        <v>850537511</v>
      </c>
      <c r="G25" s="36">
        <f t="shared" si="1"/>
        <v>963008835</v>
      </c>
      <c r="H25" s="36">
        <f t="shared" si="1"/>
        <v>-826282561</v>
      </c>
      <c r="I25" s="36">
        <f t="shared" si="1"/>
        <v>1294371</v>
      </c>
      <c r="J25" s="36">
        <f t="shared" si="1"/>
        <v>138020645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138020645</v>
      </c>
      <c r="X25" s="36">
        <f t="shared" si="1"/>
        <v>212634378</v>
      </c>
      <c r="Y25" s="36">
        <f t="shared" si="1"/>
        <v>-74613733</v>
      </c>
      <c r="Z25" s="37">
        <f>+IF(X25&lt;&gt;0,+(Y25/X25)*100,0)</f>
        <v>-35.090155083012966</v>
      </c>
      <c r="AA25" s="38">
        <f>SUM(AA15:AA24)</f>
        <v>850537511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262654062</v>
      </c>
      <c r="D26" s="29">
        <f>+D13+D25</f>
        <v>0</v>
      </c>
      <c r="E26" s="30">
        <f t="shared" si="2"/>
        <v>776625190</v>
      </c>
      <c r="F26" s="31">
        <f t="shared" si="2"/>
        <v>776625190</v>
      </c>
      <c r="G26" s="31">
        <f t="shared" si="2"/>
        <v>1026908527</v>
      </c>
      <c r="H26" s="31">
        <f t="shared" si="2"/>
        <v>-745943954</v>
      </c>
      <c r="I26" s="31">
        <f t="shared" si="2"/>
        <v>6260285</v>
      </c>
      <c r="J26" s="31">
        <f t="shared" si="2"/>
        <v>287224858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287224858</v>
      </c>
      <c r="X26" s="31">
        <f t="shared" si="2"/>
        <v>194156298</v>
      </c>
      <c r="Y26" s="31">
        <f t="shared" si="2"/>
        <v>93068560</v>
      </c>
      <c r="Z26" s="32">
        <f>+IF(X26&lt;&gt;0,+(Y26/X26)*100,0)</f>
        <v>47.934865342354236</v>
      </c>
      <c r="AA26" s="33">
        <f>+AA13+AA25</f>
        <v>776625190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5556447</v>
      </c>
      <c r="D35" s="18"/>
      <c r="E35" s="19">
        <v>20661863</v>
      </c>
      <c r="F35" s="20">
        <v>20661863</v>
      </c>
      <c r="G35" s="20">
        <v>25648427</v>
      </c>
      <c r="H35" s="20">
        <v>-18908794</v>
      </c>
      <c r="I35" s="20">
        <v>585261</v>
      </c>
      <c r="J35" s="20">
        <v>7324894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7324894</v>
      </c>
      <c r="X35" s="20">
        <v>5165466</v>
      </c>
      <c r="Y35" s="20">
        <v>2159428</v>
      </c>
      <c r="Z35" s="21">
        <v>41.80509560996046</v>
      </c>
      <c r="AA35" s="22">
        <v>20661863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5556447</v>
      </c>
      <c r="D37" s="29">
        <f t="shared" ref="D37:Y37" si="3">SUM(D29:D36)</f>
        <v>0</v>
      </c>
      <c r="E37" s="30">
        <f t="shared" si="3"/>
        <v>20661863</v>
      </c>
      <c r="F37" s="31">
        <f t="shared" si="3"/>
        <v>20661863</v>
      </c>
      <c r="G37" s="31">
        <f t="shared" si="3"/>
        <v>25648427</v>
      </c>
      <c r="H37" s="31">
        <f t="shared" si="3"/>
        <v>-18908794</v>
      </c>
      <c r="I37" s="31">
        <f t="shared" si="3"/>
        <v>585261</v>
      </c>
      <c r="J37" s="31">
        <f t="shared" si="3"/>
        <v>7324894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7324894</v>
      </c>
      <c r="X37" s="31">
        <f t="shared" si="3"/>
        <v>5165466</v>
      </c>
      <c r="Y37" s="31">
        <f t="shared" si="3"/>
        <v>2159428</v>
      </c>
      <c r="Z37" s="32">
        <f>+IF(X37&lt;&gt;0,+(Y37/X37)*100,0)</f>
        <v>41.80509560996046</v>
      </c>
      <c r="AA37" s="33">
        <f>SUM(AA29:AA36)</f>
        <v>20661863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5556447</v>
      </c>
      <c r="D44" s="29">
        <f>+D37+D43</f>
        <v>0</v>
      </c>
      <c r="E44" s="30">
        <f t="shared" si="5"/>
        <v>20661863</v>
      </c>
      <c r="F44" s="31">
        <f t="shared" si="5"/>
        <v>20661863</v>
      </c>
      <c r="G44" s="31">
        <f t="shared" si="5"/>
        <v>25648427</v>
      </c>
      <c r="H44" s="31">
        <f t="shared" si="5"/>
        <v>-18908794</v>
      </c>
      <c r="I44" s="31">
        <f t="shared" si="5"/>
        <v>585261</v>
      </c>
      <c r="J44" s="31">
        <f t="shared" si="5"/>
        <v>7324894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7324894</v>
      </c>
      <c r="X44" s="31">
        <f t="shared" si="5"/>
        <v>5165466</v>
      </c>
      <c r="Y44" s="31">
        <f t="shared" si="5"/>
        <v>2159428</v>
      </c>
      <c r="Z44" s="32">
        <f>+IF(X44&lt;&gt;0,+(Y44/X44)*100,0)</f>
        <v>41.80509560996046</v>
      </c>
      <c r="AA44" s="33">
        <f>+AA37+AA43</f>
        <v>20661863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257097615</v>
      </c>
      <c r="D45" s="42">
        <f t="shared" si="6"/>
        <v>0</v>
      </c>
      <c r="E45" s="43">
        <f t="shared" si="6"/>
        <v>755963327</v>
      </c>
      <c r="F45" s="44">
        <f t="shared" si="6"/>
        <v>755963327</v>
      </c>
      <c r="G45" s="44">
        <f t="shared" si="6"/>
        <v>1001260100</v>
      </c>
      <c r="H45" s="44">
        <f t="shared" si="6"/>
        <v>-727035160</v>
      </c>
      <c r="I45" s="44">
        <f t="shared" si="6"/>
        <v>5675024</v>
      </c>
      <c r="J45" s="44">
        <f t="shared" si="6"/>
        <v>279899964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279899964</v>
      </c>
      <c r="X45" s="44">
        <f t="shared" si="6"/>
        <v>188990832</v>
      </c>
      <c r="Y45" s="44">
        <f t="shared" si="6"/>
        <v>90909132</v>
      </c>
      <c r="Z45" s="45">
        <f>+IF(X45&lt;&gt;0,+(Y45/X45)*100,0)</f>
        <v>48.102403189589644</v>
      </c>
      <c r="AA45" s="46">
        <f>+AA26-AA44</f>
        <v>755963327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103132706</v>
      </c>
      <c r="D47" s="18"/>
      <c r="E47" s="19">
        <v>256810127</v>
      </c>
      <c r="F47" s="20">
        <v>256810127</v>
      </c>
      <c r="G47" s="20">
        <v>566310664</v>
      </c>
      <c r="H47" s="20">
        <v>-341908026</v>
      </c>
      <c r="I47" s="20">
        <v>5689926</v>
      </c>
      <c r="J47" s="20">
        <v>230092564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230092564</v>
      </c>
      <c r="X47" s="20">
        <v>64202532</v>
      </c>
      <c r="Y47" s="20">
        <v>165890032</v>
      </c>
      <c r="Z47" s="47">
        <v>258.3854979426668</v>
      </c>
      <c r="AA47" s="22">
        <v>256810127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103132706</v>
      </c>
      <c r="D50" s="50">
        <f t="shared" ref="D50:Y50" si="7">SUM(D47:D49)</f>
        <v>0</v>
      </c>
      <c r="E50" s="51">
        <f t="shared" si="7"/>
        <v>256810127</v>
      </c>
      <c r="F50" s="52">
        <f t="shared" si="7"/>
        <v>256810127</v>
      </c>
      <c r="G50" s="52">
        <f t="shared" si="7"/>
        <v>566310664</v>
      </c>
      <c r="H50" s="52">
        <f t="shared" si="7"/>
        <v>-341908026</v>
      </c>
      <c r="I50" s="52">
        <f t="shared" si="7"/>
        <v>5689926</v>
      </c>
      <c r="J50" s="52">
        <f t="shared" si="7"/>
        <v>230092564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230092564</v>
      </c>
      <c r="X50" s="52">
        <f t="shared" si="7"/>
        <v>64202532</v>
      </c>
      <c r="Y50" s="52">
        <f t="shared" si="7"/>
        <v>165890032</v>
      </c>
      <c r="Z50" s="53">
        <f>+IF(X50&lt;&gt;0,+(Y50/X50)*100,0)</f>
        <v>258.3854979426668</v>
      </c>
      <c r="AA50" s="54">
        <f>SUM(AA47:AA49)</f>
        <v>256810127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-29332504</v>
      </c>
      <c r="D6" s="18"/>
      <c r="E6" s="19">
        <v>-35171689</v>
      </c>
      <c r="F6" s="20">
        <v>-35171689</v>
      </c>
      <c r="G6" s="20">
        <v>201668</v>
      </c>
      <c r="H6" s="20">
        <v>432949</v>
      </c>
      <c r="I6" s="20">
        <v>355414</v>
      </c>
      <c r="J6" s="20">
        <v>990031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990031</v>
      </c>
      <c r="X6" s="20">
        <v>-8568418</v>
      </c>
      <c r="Y6" s="20">
        <v>9558449</v>
      </c>
      <c r="Z6" s="21">
        <v>-111.55441996410541</v>
      </c>
      <c r="AA6" s="22">
        <v>-35171689</v>
      </c>
    </row>
    <row r="7" spans="1:27" ht="13.5" x14ac:dyDescent="0.25">
      <c r="A7" s="23" t="s">
        <v>35</v>
      </c>
      <c r="B7" s="17" t="s">
        <v>32</v>
      </c>
      <c r="C7" s="18">
        <v>31663500</v>
      </c>
      <c r="D7" s="18"/>
      <c r="E7" s="19">
        <v>37259976</v>
      </c>
      <c r="F7" s="20">
        <v>37259976</v>
      </c>
      <c r="G7" s="20">
        <v>59420323</v>
      </c>
      <c r="H7" s="20">
        <v>2921163</v>
      </c>
      <c r="I7" s="20">
        <v>2339930</v>
      </c>
      <c r="J7" s="20">
        <v>64681416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64681416</v>
      </c>
      <c r="X7" s="20">
        <v>9314994</v>
      </c>
      <c r="Y7" s="20">
        <v>55366422</v>
      </c>
      <c r="Z7" s="21">
        <v>594.37957770021103</v>
      </c>
      <c r="AA7" s="22">
        <v>37259976</v>
      </c>
    </row>
    <row r="8" spans="1:27" ht="13.5" x14ac:dyDescent="0.25">
      <c r="A8" s="23" t="s">
        <v>36</v>
      </c>
      <c r="B8" s="17" t="s">
        <v>32</v>
      </c>
      <c r="C8" s="18">
        <v>-47841</v>
      </c>
      <c r="D8" s="18"/>
      <c r="E8" s="19">
        <v>-18629989</v>
      </c>
      <c r="F8" s="20">
        <v>-18629989</v>
      </c>
      <c r="G8" s="20">
        <v>-84230</v>
      </c>
      <c r="H8" s="20">
        <v>-27843348</v>
      </c>
      <c r="I8" s="20"/>
      <c r="J8" s="20">
        <v>-27927578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-27927578</v>
      </c>
      <c r="X8" s="20">
        <v>-4657497</v>
      </c>
      <c r="Y8" s="20">
        <v>-23270081</v>
      </c>
      <c r="Z8" s="21">
        <v>499.62632289403513</v>
      </c>
      <c r="AA8" s="22">
        <v>-18629989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2283155</v>
      </c>
      <c r="D13" s="29">
        <f>SUM(D6:D12)</f>
        <v>0</v>
      </c>
      <c r="E13" s="30">
        <f t="shared" si="0"/>
        <v>-16541702</v>
      </c>
      <c r="F13" s="31">
        <f t="shared" si="0"/>
        <v>-16541702</v>
      </c>
      <c r="G13" s="31">
        <f t="shared" si="0"/>
        <v>59537761</v>
      </c>
      <c r="H13" s="31">
        <f t="shared" si="0"/>
        <v>-24489236</v>
      </c>
      <c r="I13" s="31">
        <f t="shared" si="0"/>
        <v>2695344</v>
      </c>
      <c r="J13" s="31">
        <f t="shared" si="0"/>
        <v>37743869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37743869</v>
      </c>
      <c r="X13" s="31">
        <f t="shared" si="0"/>
        <v>-3910921</v>
      </c>
      <c r="Y13" s="31">
        <f t="shared" si="0"/>
        <v>41654790</v>
      </c>
      <c r="Z13" s="32">
        <f>+IF(X13&lt;&gt;0,+(Y13/X13)*100,0)</f>
        <v>-1065.0890161166642</v>
      </c>
      <c r="AA13" s="33">
        <f>SUM(AA6:AA12)</f>
        <v>-16541702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111858387</v>
      </c>
      <c r="D17" s="18"/>
      <c r="E17" s="19">
        <v>205215741</v>
      </c>
      <c r="F17" s="20">
        <v>205215741</v>
      </c>
      <c r="G17" s="24">
        <v>94090248</v>
      </c>
      <c r="H17" s="24">
        <v>-4834136</v>
      </c>
      <c r="I17" s="24"/>
      <c r="J17" s="20">
        <v>89256112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89256112</v>
      </c>
      <c r="X17" s="20">
        <v>180003525</v>
      </c>
      <c r="Y17" s="24">
        <v>-90747413</v>
      </c>
      <c r="Z17" s="25">
        <v>-50.41424216553537</v>
      </c>
      <c r="AA17" s="26">
        <v>205215741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111858387</v>
      </c>
      <c r="D25" s="29">
        <f t="shared" ref="D25:Y25" si="1">SUM(D15:D24)</f>
        <v>0</v>
      </c>
      <c r="E25" s="35">
        <f t="shared" si="1"/>
        <v>205215741</v>
      </c>
      <c r="F25" s="36">
        <f t="shared" si="1"/>
        <v>205215741</v>
      </c>
      <c r="G25" s="36">
        <f t="shared" si="1"/>
        <v>94090248</v>
      </c>
      <c r="H25" s="36">
        <f t="shared" si="1"/>
        <v>-4834136</v>
      </c>
      <c r="I25" s="36">
        <f t="shared" si="1"/>
        <v>0</v>
      </c>
      <c r="J25" s="36">
        <f t="shared" si="1"/>
        <v>89256112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89256112</v>
      </c>
      <c r="X25" s="36">
        <f t="shared" si="1"/>
        <v>180003525</v>
      </c>
      <c r="Y25" s="36">
        <f t="shared" si="1"/>
        <v>-90747413</v>
      </c>
      <c r="Z25" s="37">
        <f>+IF(X25&lt;&gt;0,+(Y25/X25)*100,0)</f>
        <v>-50.41424216553537</v>
      </c>
      <c r="AA25" s="38">
        <f>SUM(AA15:AA24)</f>
        <v>205215741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114141542</v>
      </c>
      <c r="D26" s="29">
        <f>+D13+D25</f>
        <v>0</v>
      </c>
      <c r="E26" s="30">
        <f t="shared" si="2"/>
        <v>188674039</v>
      </c>
      <c r="F26" s="31">
        <f t="shared" si="2"/>
        <v>188674039</v>
      </c>
      <c r="G26" s="31">
        <f t="shared" si="2"/>
        <v>153628009</v>
      </c>
      <c r="H26" s="31">
        <f t="shared" si="2"/>
        <v>-29323372</v>
      </c>
      <c r="I26" s="31">
        <f t="shared" si="2"/>
        <v>2695344</v>
      </c>
      <c r="J26" s="31">
        <f t="shared" si="2"/>
        <v>126999981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126999981</v>
      </c>
      <c r="X26" s="31">
        <f t="shared" si="2"/>
        <v>176092604</v>
      </c>
      <c r="Y26" s="31">
        <f t="shared" si="2"/>
        <v>-49092623</v>
      </c>
      <c r="Z26" s="32">
        <f>+IF(X26&lt;&gt;0,+(Y26/X26)*100,0)</f>
        <v>-27.878867076098214</v>
      </c>
      <c r="AA26" s="33">
        <f>+AA13+AA25</f>
        <v>188674039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-19419782</v>
      </c>
      <c r="D34" s="18"/>
      <c r="E34" s="19">
        <v>-19419782</v>
      </c>
      <c r="F34" s="20">
        <v>-19419782</v>
      </c>
      <c r="G34" s="20">
        <v>-19419782</v>
      </c>
      <c r="H34" s="20">
        <v>10933057</v>
      </c>
      <c r="I34" s="20"/>
      <c r="J34" s="20">
        <v>-8486725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-8486725</v>
      </c>
      <c r="X34" s="20">
        <v>-19419782</v>
      </c>
      <c r="Y34" s="20">
        <v>10933057</v>
      </c>
      <c r="Z34" s="21">
        <v>-56.298556801513008</v>
      </c>
      <c r="AA34" s="22">
        <v>-19419782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-19419782</v>
      </c>
      <c r="D37" s="29">
        <f t="shared" ref="D37:Y37" si="3">SUM(D29:D36)</f>
        <v>0</v>
      </c>
      <c r="E37" s="30">
        <f t="shared" si="3"/>
        <v>-19419782</v>
      </c>
      <c r="F37" s="31">
        <f t="shared" si="3"/>
        <v>-19419782</v>
      </c>
      <c r="G37" s="31">
        <f t="shared" si="3"/>
        <v>-19419782</v>
      </c>
      <c r="H37" s="31">
        <f t="shared" si="3"/>
        <v>10933057</v>
      </c>
      <c r="I37" s="31">
        <f t="shared" si="3"/>
        <v>0</v>
      </c>
      <c r="J37" s="31">
        <f t="shared" si="3"/>
        <v>-8486725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-8486725</v>
      </c>
      <c r="X37" s="31">
        <f t="shared" si="3"/>
        <v>-19419782</v>
      </c>
      <c r="Y37" s="31">
        <f t="shared" si="3"/>
        <v>10933057</v>
      </c>
      <c r="Z37" s="32">
        <f>+IF(X37&lt;&gt;0,+(Y37/X37)*100,0)</f>
        <v>-56.298556801513008</v>
      </c>
      <c r="AA37" s="33">
        <f>SUM(AA29:AA36)</f>
        <v>-19419782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-19419782</v>
      </c>
      <c r="D44" s="29">
        <f>+D37+D43</f>
        <v>0</v>
      </c>
      <c r="E44" s="30">
        <f t="shared" si="5"/>
        <v>-19419782</v>
      </c>
      <c r="F44" s="31">
        <f t="shared" si="5"/>
        <v>-19419782</v>
      </c>
      <c r="G44" s="31">
        <f t="shared" si="5"/>
        <v>-19419782</v>
      </c>
      <c r="H44" s="31">
        <f t="shared" si="5"/>
        <v>10933057</v>
      </c>
      <c r="I44" s="31">
        <f t="shared" si="5"/>
        <v>0</v>
      </c>
      <c r="J44" s="31">
        <f t="shared" si="5"/>
        <v>-8486725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-8486725</v>
      </c>
      <c r="X44" s="31">
        <f t="shared" si="5"/>
        <v>-19419782</v>
      </c>
      <c r="Y44" s="31">
        <f t="shared" si="5"/>
        <v>10933057</v>
      </c>
      <c r="Z44" s="32">
        <f>+IF(X44&lt;&gt;0,+(Y44/X44)*100,0)</f>
        <v>-56.298556801513008</v>
      </c>
      <c r="AA44" s="33">
        <f>+AA37+AA43</f>
        <v>-19419782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133561324</v>
      </c>
      <c r="D45" s="42">
        <f t="shared" si="6"/>
        <v>0</v>
      </c>
      <c r="E45" s="43">
        <f t="shared" si="6"/>
        <v>208093821</v>
      </c>
      <c r="F45" s="44">
        <f t="shared" si="6"/>
        <v>208093821</v>
      </c>
      <c r="G45" s="44">
        <f t="shared" si="6"/>
        <v>173047791</v>
      </c>
      <c r="H45" s="44">
        <f t="shared" si="6"/>
        <v>-40256429</v>
      </c>
      <c r="I45" s="44">
        <f t="shared" si="6"/>
        <v>2695344</v>
      </c>
      <c r="J45" s="44">
        <f t="shared" si="6"/>
        <v>135486706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135486706</v>
      </c>
      <c r="X45" s="44">
        <f t="shared" si="6"/>
        <v>195512386</v>
      </c>
      <c r="Y45" s="44">
        <f t="shared" si="6"/>
        <v>-60025680</v>
      </c>
      <c r="Z45" s="45">
        <f>+IF(X45&lt;&gt;0,+(Y45/X45)*100,0)</f>
        <v>-30.70172751101304</v>
      </c>
      <c r="AA45" s="46">
        <f>+AA26-AA44</f>
        <v>208093821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17074582</v>
      </c>
      <c r="F47" s="20">
        <v>17074582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4493147</v>
      </c>
      <c r="Y47" s="20">
        <v>-4493147</v>
      </c>
      <c r="Z47" s="47">
        <v>-100</v>
      </c>
      <c r="AA47" s="22">
        <v>17074582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17074582</v>
      </c>
      <c r="F50" s="52">
        <f t="shared" si="7"/>
        <v>17074582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4493147</v>
      </c>
      <c r="Y50" s="52">
        <f t="shared" si="7"/>
        <v>-4493147</v>
      </c>
      <c r="Z50" s="53">
        <f>+IF(X50&lt;&gt;0,+(Y50/X50)*100,0)</f>
        <v>-100</v>
      </c>
      <c r="AA50" s="54">
        <f>SUM(AA47:AA49)</f>
        <v>17074582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47326176</v>
      </c>
      <c r="F6" s="20">
        <v>47326176</v>
      </c>
      <c r="G6" s="20">
        <v>-31809170</v>
      </c>
      <c r="H6" s="20">
        <v>14387106</v>
      </c>
      <c r="I6" s="20">
        <v>-39760</v>
      </c>
      <c r="J6" s="20">
        <v>-17461824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-17461824</v>
      </c>
      <c r="X6" s="20">
        <v>11831544</v>
      </c>
      <c r="Y6" s="20">
        <v>-29293368</v>
      </c>
      <c r="Z6" s="21">
        <v>-247.58702668054141</v>
      </c>
      <c r="AA6" s="22">
        <v>47326176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9881262</v>
      </c>
      <c r="F7" s="20">
        <v>9881262</v>
      </c>
      <c r="G7" s="20">
        <v>62858805</v>
      </c>
      <c r="H7" s="20">
        <v>31642838</v>
      </c>
      <c r="I7" s="20">
        <v>2551671</v>
      </c>
      <c r="J7" s="20">
        <v>97053314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97053314</v>
      </c>
      <c r="X7" s="20">
        <v>24366816</v>
      </c>
      <c r="Y7" s="20">
        <v>72686498</v>
      </c>
      <c r="Z7" s="21">
        <v>298.3011732021123</v>
      </c>
      <c r="AA7" s="22">
        <v>9881262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1592081</v>
      </c>
      <c r="H8" s="20">
        <v>46087618</v>
      </c>
      <c r="I8" s="20"/>
      <c r="J8" s="20">
        <v>47679699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47679699</v>
      </c>
      <c r="X8" s="20"/>
      <c r="Y8" s="20">
        <v>47679699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-1101096</v>
      </c>
      <c r="F10" s="20">
        <v>-1101096</v>
      </c>
      <c r="G10" s="20">
        <v>-10472</v>
      </c>
      <c r="H10" s="20"/>
      <c r="I10" s="20">
        <v>-3893</v>
      </c>
      <c r="J10" s="20">
        <v>-14365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-14365</v>
      </c>
      <c r="X10" s="20">
        <v>-275274</v>
      </c>
      <c r="Y10" s="20">
        <v>260909</v>
      </c>
      <c r="Z10" s="21">
        <v>-94.78156309713232</v>
      </c>
      <c r="AA10" s="22">
        <v>-1101096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1170598</v>
      </c>
      <c r="H11" s="24">
        <v>-3204</v>
      </c>
      <c r="I11" s="24">
        <v>-1250</v>
      </c>
      <c r="J11" s="20">
        <v>1166144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1166144</v>
      </c>
      <c r="X11" s="20"/>
      <c r="Y11" s="24">
        <v>1166144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56106342</v>
      </c>
      <c r="F13" s="31">
        <f t="shared" si="0"/>
        <v>56106342</v>
      </c>
      <c r="G13" s="31">
        <f t="shared" si="0"/>
        <v>33801842</v>
      </c>
      <c r="H13" s="31">
        <f t="shared" si="0"/>
        <v>92114358</v>
      </c>
      <c r="I13" s="31">
        <f t="shared" si="0"/>
        <v>2506768</v>
      </c>
      <c r="J13" s="31">
        <f t="shared" si="0"/>
        <v>128422968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128422968</v>
      </c>
      <c r="X13" s="31">
        <f t="shared" si="0"/>
        <v>35923086</v>
      </c>
      <c r="Y13" s="31">
        <f t="shared" si="0"/>
        <v>92499882</v>
      </c>
      <c r="Z13" s="32">
        <f>+IF(X13&lt;&gt;0,+(Y13/X13)*100,0)</f>
        <v>257.49425313849707</v>
      </c>
      <c r="AA13" s="33">
        <f>SUM(AA6:AA12)</f>
        <v>56106342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13284018</v>
      </c>
      <c r="F17" s="20">
        <v>13284018</v>
      </c>
      <c r="G17" s="24">
        <v>2992643</v>
      </c>
      <c r="H17" s="24">
        <v>-382917</v>
      </c>
      <c r="I17" s="24">
        <v>-1439376</v>
      </c>
      <c r="J17" s="20">
        <v>1170350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1170350</v>
      </c>
      <c r="X17" s="20">
        <v>3549375</v>
      </c>
      <c r="Y17" s="24">
        <v>-2379025</v>
      </c>
      <c r="Z17" s="25">
        <v>-67.026589188237367</v>
      </c>
      <c r="AA17" s="26">
        <v>13284018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13284018</v>
      </c>
      <c r="F25" s="36">
        <f t="shared" si="1"/>
        <v>13284018</v>
      </c>
      <c r="G25" s="36">
        <f t="shared" si="1"/>
        <v>2992643</v>
      </c>
      <c r="H25" s="36">
        <f t="shared" si="1"/>
        <v>-382917</v>
      </c>
      <c r="I25" s="36">
        <f t="shared" si="1"/>
        <v>-1439376</v>
      </c>
      <c r="J25" s="36">
        <f t="shared" si="1"/>
        <v>1170350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1170350</v>
      </c>
      <c r="X25" s="36">
        <f t="shared" si="1"/>
        <v>3549375</v>
      </c>
      <c r="Y25" s="36">
        <f t="shared" si="1"/>
        <v>-2379025</v>
      </c>
      <c r="Z25" s="37">
        <f>+IF(X25&lt;&gt;0,+(Y25/X25)*100,0)</f>
        <v>-67.026589188237367</v>
      </c>
      <c r="AA25" s="38">
        <f>SUM(AA15:AA24)</f>
        <v>13284018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69390360</v>
      </c>
      <c r="F26" s="31">
        <f t="shared" si="2"/>
        <v>69390360</v>
      </c>
      <c r="G26" s="31">
        <f t="shared" si="2"/>
        <v>36794485</v>
      </c>
      <c r="H26" s="31">
        <f t="shared" si="2"/>
        <v>91731441</v>
      </c>
      <c r="I26" s="31">
        <f t="shared" si="2"/>
        <v>1067392</v>
      </c>
      <c r="J26" s="31">
        <f t="shared" si="2"/>
        <v>129593318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129593318</v>
      </c>
      <c r="X26" s="31">
        <f t="shared" si="2"/>
        <v>39472461</v>
      </c>
      <c r="Y26" s="31">
        <f t="shared" si="2"/>
        <v>90120857</v>
      </c>
      <c r="Z26" s="32">
        <f>+IF(X26&lt;&gt;0,+(Y26/X26)*100,0)</f>
        <v>228.31324603753487</v>
      </c>
      <c r="AA26" s="33">
        <f>+AA13+AA25</f>
        <v>69390360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-13957</v>
      </c>
      <c r="H31" s="20">
        <v>-276</v>
      </c>
      <c r="I31" s="20">
        <v>-312</v>
      </c>
      <c r="J31" s="20">
        <v>-14545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-14545</v>
      </c>
      <c r="X31" s="20"/>
      <c r="Y31" s="20">
        <v>-14545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6192023</v>
      </c>
      <c r="F32" s="20">
        <v>6192023</v>
      </c>
      <c r="G32" s="20">
        <v>12640329</v>
      </c>
      <c r="H32" s="20">
        <v>-35473</v>
      </c>
      <c r="I32" s="20">
        <v>228471</v>
      </c>
      <c r="J32" s="20">
        <v>12833327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12833327</v>
      </c>
      <c r="X32" s="20">
        <v>6192023</v>
      </c>
      <c r="Y32" s="20">
        <v>6641304</v>
      </c>
      <c r="Z32" s="21">
        <v>107.25580315189399</v>
      </c>
      <c r="AA32" s="22">
        <v>6192023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-4182295</v>
      </c>
      <c r="H33" s="20">
        <v>-2938164</v>
      </c>
      <c r="I33" s="20"/>
      <c r="J33" s="20">
        <v>-7120459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-7120459</v>
      </c>
      <c r="X33" s="20"/>
      <c r="Y33" s="20">
        <v>-7120459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3795693</v>
      </c>
      <c r="H35" s="20">
        <v>1512760</v>
      </c>
      <c r="I35" s="20">
        <v>322003</v>
      </c>
      <c r="J35" s="20">
        <v>5630456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5630456</v>
      </c>
      <c r="X35" s="20"/>
      <c r="Y35" s="20">
        <v>5630456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6192023</v>
      </c>
      <c r="F37" s="31">
        <f t="shared" si="3"/>
        <v>6192023</v>
      </c>
      <c r="G37" s="31">
        <f t="shared" si="3"/>
        <v>12239770</v>
      </c>
      <c r="H37" s="31">
        <f t="shared" si="3"/>
        <v>-1461153</v>
      </c>
      <c r="I37" s="31">
        <f t="shared" si="3"/>
        <v>550162</v>
      </c>
      <c r="J37" s="31">
        <f t="shared" si="3"/>
        <v>11328779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11328779</v>
      </c>
      <c r="X37" s="31">
        <f t="shared" si="3"/>
        <v>6192023</v>
      </c>
      <c r="Y37" s="31">
        <f t="shared" si="3"/>
        <v>5136756</v>
      </c>
      <c r="Z37" s="32">
        <f>+IF(X37&lt;&gt;0,+(Y37/X37)*100,0)</f>
        <v>82.957637592754423</v>
      </c>
      <c r="AA37" s="33">
        <f>SUM(AA29:AA36)</f>
        <v>6192023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6192023</v>
      </c>
      <c r="F44" s="31">
        <f t="shared" si="5"/>
        <v>6192023</v>
      </c>
      <c r="G44" s="31">
        <f t="shared" si="5"/>
        <v>12239770</v>
      </c>
      <c r="H44" s="31">
        <f t="shared" si="5"/>
        <v>-1461153</v>
      </c>
      <c r="I44" s="31">
        <f t="shared" si="5"/>
        <v>550162</v>
      </c>
      <c r="J44" s="31">
        <f t="shared" si="5"/>
        <v>11328779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11328779</v>
      </c>
      <c r="X44" s="31">
        <f t="shared" si="5"/>
        <v>6192023</v>
      </c>
      <c r="Y44" s="31">
        <f t="shared" si="5"/>
        <v>5136756</v>
      </c>
      <c r="Z44" s="32">
        <f>+IF(X44&lt;&gt;0,+(Y44/X44)*100,0)</f>
        <v>82.957637592754423</v>
      </c>
      <c r="AA44" s="33">
        <f>+AA37+AA43</f>
        <v>6192023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63198337</v>
      </c>
      <c r="F45" s="44">
        <f t="shared" si="6"/>
        <v>63198337</v>
      </c>
      <c r="G45" s="44">
        <f t="shared" si="6"/>
        <v>24554715</v>
      </c>
      <c r="H45" s="44">
        <f t="shared" si="6"/>
        <v>93192594</v>
      </c>
      <c r="I45" s="44">
        <f t="shared" si="6"/>
        <v>517230</v>
      </c>
      <c r="J45" s="44">
        <f t="shared" si="6"/>
        <v>118264539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118264539</v>
      </c>
      <c r="X45" s="44">
        <f t="shared" si="6"/>
        <v>33280438</v>
      </c>
      <c r="Y45" s="44">
        <f t="shared" si="6"/>
        <v>84984101</v>
      </c>
      <c r="Z45" s="45">
        <f>+IF(X45&lt;&gt;0,+(Y45/X45)*100,0)</f>
        <v>255.35751963360579</v>
      </c>
      <c r="AA45" s="46">
        <f>+AA26-AA44</f>
        <v>63198337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38726038</v>
      </c>
      <c r="F47" s="20">
        <v>38726038</v>
      </c>
      <c r="G47" s="20">
        <v>11946579</v>
      </c>
      <c r="H47" s="20">
        <v>2032931</v>
      </c>
      <c r="I47" s="20">
        <v>395249</v>
      </c>
      <c r="J47" s="20">
        <v>14374759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14374759</v>
      </c>
      <c r="X47" s="20">
        <v>8808139</v>
      </c>
      <c r="Y47" s="20">
        <v>5566620</v>
      </c>
      <c r="Z47" s="47">
        <v>63.198593936812308</v>
      </c>
      <c r="AA47" s="22">
        <v>38726038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38726038</v>
      </c>
      <c r="F50" s="52">
        <f t="shared" si="7"/>
        <v>38726038</v>
      </c>
      <c r="G50" s="52">
        <f t="shared" si="7"/>
        <v>11946579</v>
      </c>
      <c r="H50" s="52">
        <f t="shared" si="7"/>
        <v>2032931</v>
      </c>
      <c r="I50" s="52">
        <f t="shared" si="7"/>
        <v>395249</v>
      </c>
      <c r="J50" s="52">
        <f t="shared" si="7"/>
        <v>14374759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14374759</v>
      </c>
      <c r="X50" s="52">
        <f t="shared" si="7"/>
        <v>8808139</v>
      </c>
      <c r="Y50" s="52">
        <f t="shared" si="7"/>
        <v>5566620</v>
      </c>
      <c r="Z50" s="53">
        <f>+IF(X50&lt;&gt;0,+(Y50/X50)*100,0)</f>
        <v>63.198593936812308</v>
      </c>
      <c r="AA50" s="54">
        <f>SUM(AA47:AA49)</f>
        <v>38726038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98626147</v>
      </c>
      <c r="D7" s="18"/>
      <c r="E7" s="19">
        <v>41443215</v>
      </c>
      <c r="F7" s="20">
        <v>41443215</v>
      </c>
      <c r="G7" s="20">
        <v>125126380</v>
      </c>
      <c r="H7" s="20">
        <v>-15709967</v>
      </c>
      <c r="I7" s="20">
        <v>5382666</v>
      </c>
      <c r="J7" s="20">
        <v>114799079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114799079</v>
      </c>
      <c r="X7" s="20">
        <v>10360815</v>
      </c>
      <c r="Y7" s="20">
        <v>104438264</v>
      </c>
      <c r="Z7" s="21">
        <v>1008.0120531058609</v>
      </c>
      <c r="AA7" s="22">
        <v>41443215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44933</v>
      </c>
      <c r="H8" s="20">
        <v>48917</v>
      </c>
      <c r="I8" s="20">
        <v>39067</v>
      </c>
      <c r="J8" s="20">
        <v>132917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132917</v>
      </c>
      <c r="X8" s="20"/>
      <c r="Y8" s="20">
        <v>132917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98626147</v>
      </c>
      <c r="D13" s="29">
        <f>SUM(D6:D12)</f>
        <v>0</v>
      </c>
      <c r="E13" s="30">
        <f t="shared" si="0"/>
        <v>41443215</v>
      </c>
      <c r="F13" s="31">
        <f t="shared" si="0"/>
        <v>41443215</v>
      </c>
      <c r="G13" s="31">
        <f t="shared" si="0"/>
        <v>125171313</v>
      </c>
      <c r="H13" s="31">
        <f t="shared" si="0"/>
        <v>-15661050</v>
      </c>
      <c r="I13" s="31">
        <f t="shared" si="0"/>
        <v>5421733</v>
      </c>
      <c r="J13" s="31">
        <f t="shared" si="0"/>
        <v>114931996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114931996</v>
      </c>
      <c r="X13" s="31">
        <f t="shared" si="0"/>
        <v>10360815</v>
      </c>
      <c r="Y13" s="31">
        <f t="shared" si="0"/>
        <v>104571181</v>
      </c>
      <c r="Z13" s="32">
        <f>+IF(X13&lt;&gt;0,+(Y13/X13)*100,0)</f>
        <v>1009.2949348096651</v>
      </c>
      <c r="AA13" s="33">
        <f>SUM(AA6:AA12)</f>
        <v>41443215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300387826</v>
      </c>
      <c r="D17" s="18"/>
      <c r="E17" s="19">
        <v>372517641</v>
      </c>
      <c r="F17" s="20">
        <v>372517641</v>
      </c>
      <c r="G17" s="24">
        <v>302534076</v>
      </c>
      <c r="H17" s="24">
        <v>-2146251</v>
      </c>
      <c r="I17" s="24"/>
      <c r="J17" s="20">
        <v>300387825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300387825</v>
      </c>
      <c r="X17" s="20">
        <v>93129441</v>
      </c>
      <c r="Y17" s="24">
        <v>207258384</v>
      </c>
      <c r="Z17" s="25">
        <v>222.54872548843068</v>
      </c>
      <c r="AA17" s="26">
        <v>372517641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300387826</v>
      </c>
      <c r="D25" s="29">
        <f t="shared" ref="D25:Y25" si="1">SUM(D15:D24)</f>
        <v>0</v>
      </c>
      <c r="E25" s="35">
        <f t="shared" si="1"/>
        <v>372517641</v>
      </c>
      <c r="F25" s="36">
        <f t="shared" si="1"/>
        <v>372517641</v>
      </c>
      <c r="G25" s="36">
        <f t="shared" si="1"/>
        <v>302534076</v>
      </c>
      <c r="H25" s="36">
        <f t="shared" si="1"/>
        <v>-2146251</v>
      </c>
      <c r="I25" s="36">
        <f t="shared" si="1"/>
        <v>0</v>
      </c>
      <c r="J25" s="36">
        <f t="shared" si="1"/>
        <v>300387825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300387825</v>
      </c>
      <c r="X25" s="36">
        <f t="shared" si="1"/>
        <v>93129441</v>
      </c>
      <c r="Y25" s="36">
        <f t="shared" si="1"/>
        <v>207258384</v>
      </c>
      <c r="Z25" s="37">
        <f>+IF(X25&lt;&gt;0,+(Y25/X25)*100,0)</f>
        <v>222.54872548843068</v>
      </c>
      <c r="AA25" s="38">
        <f>SUM(AA15:AA24)</f>
        <v>372517641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399013973</v>
      </c>
      <c r="D26" s="29">
        <f>+D13+D25</f>
        <v>0</v>
      </c>
      <c r="E26" s="30">
        <f t="shared" si="2"/>
        <v>413960856</v>
      </c>
      <c r="F26" s="31">
        <f t="shared" si="2"/>
        <v>413960856</v>
      </c>
      <c r="G26" s="31">
        <f t="shared" si="2"/>
        <v>427705389</v>
      </c>
      <c r="H26" s="31">
        <f t="shared" si="2"/>
        <v>-17807301</v>
      </c>
      <c r="I26" s="31">
        <f t="shared" si="2"/>
        <v>5421733</v>
      </c>
      <c r="J26" s="31">
        <f t="shared" si="2"/>
        <v>415319821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415319821</v>
      </c>
      <c r="X26" s="31">
        <f t="shared" si="2"/>
        <v>103490256</v>
      </c>
      <c r="Y26" s="31">
        <f t="shared" si="2"/>
        <v>311829565</v>
      </c>
      <c r="Z26" s="32">
        <f>+IF(X26&lt;&gt;0,+(Y26/X26)*100,0)</f>
        <v>301.31297095255036</v>
      </c>
      <c r="AA26" s="33">
        <f>+AA13+AA25</f>
        <v>413960856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12495687</v>
      </c>
      <c r="D35" s="18"/>
      <c r="E35" s="19">
        <v>8861422</v>
      </c>
      <c r="F35" s="20">
        <v>8861422</v>
      </c>
      <c r="G35" s="20">
        <v>13075960</v>
      </c>
      <c r="H35" s="20">
        <v>533562</v>
      </c>
      <c r="I35" s="20">
        <v>549834</v>
      </c>
      <c r="J35" s="20">
        <v>14159356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14159356</v>
      </c>
      <c r="X35" s="20">
        <v>2215353</v>
      </c>
      <c r="Y35" s="20">
        <v>11944003</v>
      </c>
      <c r="Z35" s="21">
        <v>539.14671837851574</v>
      </c>
      <c r="AA35" s="22">
        <v>8861422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12495687</v>
      </c>
      <c r="D37" s="29">
        <f t="shared" ref="D37:Y37" si="3">SUM(D29:D36)</f>
        <v>0</v>
      </c>
      <c r="E37" s="30">
        <f t="shared" si="3"/>
        <v>8861422</v>
      </c>
      <c r="F37" s="31">
        <f t="shared" si="3"/>
        <v>8861422</v>
      </c>
      <c r="G37" s="31">
        <f t="shared" si="3"/>
        <v>13075960</v>
      </c>
      <c r="H37" s="31">
        <f t="shared" si="3"/>
        <v>533562</v>
      </c>
      <c r="I37" s="31">
        <f t="shared" si="3"/>
        <v>549834</v>
      </c>
      <c r="J37" s="31">
        <f t="shared" si="3"/>
        <v>14159356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14159356</v>
      </c>
      <c r="X37" s="31">
        <f t="shared" si="3"/>
        <v>2215353</v>
      </c>
      <c r="Y37" s="31">
        <f t="shared" si="3"/>
        <v>11944003</v>
      </c>
      <c r="Z37" s="32">
        <f>+IF(X37&lt;&gt;0,+(Y37/X37)*100,0)</f>
        <v>539.14671837851574</v>
      </c>
      <c r="AA37" s="33">
        <f>SUM(AA29:AA36)</f>
        <v>8861422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12495687</v>
      </c>
      <c r="D44" s="29">
        <f>+D37+D43</f>
        <v>0</v>
      </c>
      <c r="E44" s="30">
        <f t="shared" si="5"/>
        <v>8861422</v>
      </c>
      <c r="F44" s="31">
        <f t="shared" si="5"/>
        <v>8861422</v>
      </c>
      <c r="G44" s="31">
        <f t="shared" si="5"/>
        <v>13075960</v>
      </c>
      <c r="H44" s="31">
        <f t="shared" si="5"/>
        <v>533562</v>
      </c>
      <c r="I44" s="31">
        <f t="shared" si="5"/>
        <v>549834</v>
      </c>
      <c r="J44" s="31">
        <f t="shared" si="5"/>
        <v>14159356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14159356</v>
      </c>
      <c r="X44" s="31">
        <f t="shared" si="5"/>
        <v>2215353</v>
      </c>
      <c r="Y44" s="31">
        <f t="shared" si="5"/>
        <v>11944003</v>
      </c>
      <c r="Z44" s="32">
        <f>+IF(X44&lt;&gt;0,+(Y44/X44)*100,0)</f>
        <v>539.14671837851574</v>
      </c>
      <c r="AA44" s="33">
        <f>+AA37+AA43</f>
        <v>8861422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386518286</v>
      </c>
      <c r="D45" s="42">
        <f t="shared" si="6"/>
        <v>0</v>
      </c>
      <c r="E45" s="43">
        <f t="shared" si="6"/>
        <v>405099434</v>
      </c>
      <c r="F45" s="44">
        <f t="shared" si="6"/>
        <v>405099434</v>
      </c>
      <c r="G45" s="44">
        <f t="shared" si="6"/>
        <v>414629429</v>
      </c>
      <c r="H45" s="44">
        <f t="shared" si="6"/>
        <v>-18340863</v>
      </c>
      <c r="I45" s="44">
        <f t="shared" si="6"/>
        <v>4871899</v>
      </c>
      <c r="J45" s="44">
        <f t="shared" si="6"/>
        <v>401160465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401160465</v>
      </c>
      <c r="X45" s="44">
        <f t="shared" si="6"/>
        <v>101274903</v>
      </c>
      <c r="Y45" s="44">
        <f t="shared" si="6"/>
        <v>299885562</v>
      </c>
      <c r="Z45" s="45">
        <f>+IF(X45&lt;&gt;0,+(Y45/X45)*100,0)</f>
        <v>296.11044110306381</v>
      </c>
      <c r="AA45" s="46">
        <f>+AA26-AA44</f>
        <v>405099434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-141644827</v>
      </c>
      <c r="D47" s="18"/>
      <c r="E47" s="19">
        <v>29032771</v>
      </c>
      <c r="F47" s="20">
        <v>29032771</v>
      </c>
      <c r="G47" s="20">
        <v>-123510723</v>
      </c>
      <c r="H47" s="20">
        <v>-17393843</v>
      </c>
      <c r="I47" s="20">
        <v>-465785</v>
      </c>
      <c r="J47" s="20">
        <v>-141370351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-141370351</v>
      </c>
      <c r="X47" s="20">
        <v>7258188</v>
      </c>
      <c r="Y47" s="20">
        <v>-148628539</v>
      </c>
      <c r="Z47" s="47">
        <v>-2047.7361429601988</v>
      </c>
      <c r="AA47" s="22">
        <v>29032771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-141644827</v>
      </c>
      <c r="D50" s="50">
        <f t="shared" ref="D50:Y50" si="7">SUM(D47:D49)</f>
        <v>0</v>
      </c>
      <c r="E50" s="51">
        <f t="shared" si="7"/>
        <v>29032771</v>
      </c>
      <c r="F50" s="52">
        <f t="shared" si="7"/>
        <v>29032771</v>
      </c>
      <c r="G50" s="52">
        <f t="shared" si="7"/>
        <v>-123510723</v>
      </c>
      <c r="H50" s="52">
        <f t="shared" si="7"/>
        <v>-17393843</v>
      </c>
      <c r="I50" s="52">
        <f t="shared" si="7"/>
        <v>-465785</v>
      </c>
      <c r="J50" s="52">
        <f t="shared" si="7"/>
        <v>-141370351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-141370351</v>
      </c>
      <c r="X50" s="52">
        <f t="shared" si="7"/>
        <v>7258188</v>
      </c>
      <c r="Y50" s="52">
        <f t="shared" si="7"/>
        <v>-148628539</v>
      </c>
      <c r="Z50" s="53">
        <f>+IF(X50&lt;&gt;0,+(Y50/X50)*100,0)</f>
        <v>-2047.7361429601988</v>
      </c>
      <c r="AA50" s="54">
        <f>SUM(AA47:AA49)</f>
        <v>29032771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61196142</v>
      </c>
      <c r="D7" s="18"/>
      <c r="E7" s="19">
        <v>93842163</v>
      </c>
      <c r="F7" s="20">
        <v>93842163</v>
      </c>
      <c r="G7" s="20">
        <v>109683420</v>
      </c>
      <c r="H7" s="20">
        <v>-37611191</v>
      </c>
      <c r="I7" s="20">
        <v>4849761</v>
      </c>
      <c r="J7" s="20">
        <v>76921990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76921990</v>
      </c>
      <c r="X7" s="20">
        <v>23460558</v>
      </c>
      <c r="Y7" s="20">
        <v>53461432</v>
      </c>
      <c r="Z7" s="21">
        <v>227.87792174423132</v>
      </c>
      <c r="AA7" s="22">
        <v>93842163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61196142</v>
      </c>
      <c r="D13" s="29">
        <f>SUM(D6:D12)</f>
        <v>0</v>
      </c>
      <c r="E13" s="30">
        <f t="shared" si="0"/>
        <v>93842163</v>
      </c>
      <c r="F13" s="31">
        <f t="shared" si="0"/>
        <v>93842163</v>
      </c>
      <c r="G13" s="31">
        <f t="shared" si="0"/>
        <v>109683420</v>
      </c>
      <c r="H13" s="31">
        <f t="shared" si="0"/>
        <v>-37611191</v>
      </c>
      <c r="I13" s="31">
        <f t="shared" si="0"/>
        <v>4849761</v>
      </c>
      <c r="J13" s="31">
        <f t="shared" si="0"/>
        <v>76921990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76921990</v>
      </c>
      <c r="X13" s="31">
        <f t="shared" si="0"/>
        <v>23460558</v>
      </c>
      <c r="Y13" s="31">
        <f t="shared" si="0"/>
        <v>53461432</v>
      </c>
      <c r="Z13" s="32">
        <f>+IF(X13&lt;&gt;0,+(Y13/X13)*100,0)</f>
        <v>227.87792174423132</v>
      </c>
      <c r="AA13" s="33">
        <f>SUM(AA6:AA12)</f>
        <v>93842163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450166061</v>
      </c>
      <c r="D17" s="18"/>
      <c r="E17" s="19">
        <v>619186427</v>
      </c>
      <c r="F17" s="20">
        <v>619186427</v>
      </c>
      <c r="G17" s="24">
        <v>438059337</v>
      </c>
      <c r="H17" s="24">
        <v>12106724</v>
      </c>
      <c r="I17" s="24"/>
      <c r="J17" s="20">
        <v>450166061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450166061</v>
      </c>
      <c r="X17" s="20">
        <v>154796616</v>
      </c>
      <c r="Y17" s="24">
        <v>295369445</v>
      </c>
      <c r="Z17" s="25">
        <v>190.81130623682367</v>
      </c>
      <c r="AA17" s="26">
        <v>619186427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450166061</v>
      </c>
      <c r="D25" s="29">
        <f t="shared" ref="D25:Y25" si="1">SUM(D15:D24)</f>
        <v>0</v>
      </c>
      <c r="E25" s="35">
        <f t="shared" si="1"/>
        <v>619186427</v>
      </c>
      <c r="F25" s="36">
        <f t="shared" si="1"/>
        <v>619186427</v>
      </c>
      <c r="G25" s="36">
        <f t="shared" si="1"/>
        <v>438059337</v>
      </c>
      <c r="H25" s="36">
        <f t="shared" si="1"/>
        <v>12106724</v>
      </c>
      <c r="I25" s="36">
        <f t="shared" si="1"/>
        <v>0</v>
      </c>
      <c r="J25" s="36">
        <f t="shared" si="1"/>
        <v>450166061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450166061</v>
      </c>
      <c r="X25" s="36">
        <f t="shared" si="1"/>
        <v>154796616</v>
      </c>
      <c r="Y25" s="36">
        <f t="shared" si="1"/>
        <v>295369445</v>
      </c>
      <c r="Z25" s="37">
        <f>+IF(X25&lt;&gt;0,+(Y25/X25)*100,0)</f>
        <v>190.81130623682367</v>
      </c>
      <c r="AA25" s="38">
        <f>SUM(AA15:AA24)</f>
        <v>619186427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511362203</v>
      </c>
      <c r="D26" s="29">
        <f>+D13+D25</f>
        <v>0</v>
      </c>
      <c r="E26" s="30">
        <f t="shared" si="2"/>
        <v>713028590</v>
      </c>
      <c r="F26" s="31">
        <f t="shared" si="2"/>
        <v>713028590</v>
      </c>
      <c r="G26" s="31">
        <f t="shared" si="2"/>
        <v>547742757</v>
      </c>
      <c r="H26" s="31">
        <f t="shared" si="2"/>
        <v>-25504467</v>
      </c>
      <c r="I26" s="31">
        <f t="shared" si="2"/>
        <v>4849761</v>
      </c>
      <c r="J26" s="31">
        <f t="shared" si="2"/>
        <v>527088051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527088051</v>
      </c>
      <c r="X26" s="31">
        <f t="shared" si="2"/>
        <v>178257174</v>
      </c>
      <c r="Y26" s="31">
        <f t="shared" si="2"/>
        <v>348830877</v>
      </c>
      <c r="Z26" s="32">
        <f>+IF(X26&lt;&gt;0,+(Y26/X26)*100,0)</f>
        <v>195.68967081235115</v>
      </c>
      <c r="AA26" s="33">
        <f>+AA13+AA25</f>
        <v>713028590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3920</v>
      </c>
      <c r="D32" s="18"/>
      <c r="E32" s="19">
        <v>11177</v>
      </c>
      <c r="F32" s="20">
        <v>11177</v>
      </c>
      <c r="G32" s="20">
        <v>3896</v>
      </c>
      <c r="H32" s="20"/>
      <c r="I32" s="20">
        <v>590</v>
      </c>
      <c r="J32" s="20">
        <v>4486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4486</v>
      </c>
      <c r="X32" s="20">
        <v>2790</v>
      </c>
      <c r="Y32" s="20">
        <v>1696</v>
      </c>
      <c r="Z32" s="21">
        <v>60.788530465949819</v>
      </c>
      <c r="AA32" s="22">
        <v>11177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26254800</v>
      </c>
      <c r="D35" s="18"/>
      <c r="E35" s="19">
        <v>25246300</v>
      </c>
      <c r="F35" s="20">
        <v>25246300</v>
      </c>
      <c r="G35" s="20">
        <v>27515346</v>
      </c>
      <c r="H35" s="20">
        <v>-228169</v>
      </c>
      <c r="I35" s="20">
        <v>456212</v>
      </c>
      <c r="J35" s="20">
        <v>27743389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27743389</v>
      </c>
      <c r="X35" s="20">
        <v>6311571</v>
      </c>
      <c r="Y35" s="20">
        <v>21431818</v>
      </c>
      <c r="Z35" s="21">
        <v>339.56392156564505</v>
      </c>
      <c r="AA35" s="22">
        <v>25246300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26258720</v>
      </c>
      <c r="D37" s="29">
        <f t="shared" ref="D37:Y37" si="3">SUM(D29:D36)</f>
        <v>0</v>
      </c>
      <c r="E37" s="30">
        <f t="shared" si="3"/>
        <v>25257477</v>
      </c>
      <c r="F37" s="31">
        <f t="shared" si="3"/>
        <v>25257477</v>
      </c>
      <c r="G37" s="31">
        <f t="shared" si="3"/>
        <v>27519242</v>
      </c>
      <c r="H37" s="31">
        <f t="shared" si="3"/>
        <v>-228169</v>
      </c>
      <c r="I37" s="31">
        <f t="shared" si="3"/>
        <v>456802</v>
      </c>
      <c r="J37" s="31">
        <f t="shared" si="3"/>
        <v>27747875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27747875</v>
      </c>
      <c r="X37" s="31">
        <f t="shared" si="3"/>
        <v>6314361</v>
      </c>
      <c r="Y37" s="31">
        <f t="shared" si="3"/>
        <v>21433514</v>
      </c>
      <c r="Z37" s="32">
        <f>+IF(X37&lt;&gt;0,+(Y37/X37)*100,0)</f>
        <v>339.44074467709402</v>
      </c>
      <c r="AA37" s="33">
        <f>SUM(AA29:AA36)</f>
        <v>25257477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26258720</v>
      </c>
      <c r="D44" s="29">
        <f>+D37+D43</f>
        <v>0</v>
      </c>
      <c r="E44" s="30">
        <f t="shared" si="5"/>
        <v>25257477</v>
      </c>
      <c r="F44" s="31">
        <f t="shared" si="5"/>
        <v>25257477</v>
      </c>
      <c r="G44" s="31">
        <f t="shared" si="5"/>
        <v>27519242</v>
      </c>
      <c r="H44" s="31">
        <f t="shared" si="5"/>
        <v>-228169</v>
      </c>
      <c r="I44" s="31">
        <f t="shared" si="5"/>
        <v>456802</v>
      </c>
      <c r="J44" s="31">
        <f t="shared" si="5"/>
        <v>27747875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27747875</v>
      </c>
      <c r="X44" s="31">
        <f t="shared" si="5"/>
        <v>6314361</v>
      </c>
      <c r="Y44" s="31">
        <f t="shared" si="5"/>
        <v>21433514</v>
      </c>
      <c r="Z44" s="32">
        <f>+IF(X44&lt;&gt;0,+(Y44/X44)*100,0)</f>
        <v>339.44074467709402</v>
      </c>
      <c r="AA44" s="33">
        <f>+AA37+AA43</f>
        <v>25257477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485103483</v>
      </c>
      <c r="D45" s="42">
        <f t="shared" si="6"/>
        <v>0</v>
      </c>
      <c r="E45" s="43">
        <f t="shared" si="6"/>
        <v>687771113</v>
      </c>
      <c r="F45" s="44">
        <f t="shared" si="6"/>
        <v>687771113</v>
      </c>
      <c r="G45" s="44">
        <f t="shared" si="6"/>
        <v>520223515</v>
      </c>
      <c r="H45" s="44">
        <f t="shared" si="6"/>
        <v>-25276298</v>
      </c>
      <c r="I45" s="44">
        <f t="shared" si="6"/>
        <v>4392959</v>
      </c>
      <c r="J45" s="44">
        <f t="shared" si="6"/>
        <v>499340176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499340176</v>
      </c>
      <c r="X45" s="44">
        <f t="shared" si="6"/>
        <v>171942813</v>
      </c>
      <c r="Y45" s="44">
        <f t="shared" si="6"/>
        <v>327397363</v>
      </c>
      <c r="Z45" s="45">
        <f>+IF(X45&lt;&gt;0,+(Y45/X45)*100,0)</f>
        <v>190.41061227723429</v>
      </c>
      <c r="AA45" s="46">
        <f>+AA26-AA44</f>
        <v>687771113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-83354325</v>
      </c>
      <c r="D47" s="18"/>
      <c r="E47" s="19">
        <v>-109680966</v>
      </c>
      <c r="F47" s="20">
        <v>-109680966</v>
      </c>
      <c r="G47" s="20">
        <v>-89140547</v>
      </c>
      <c r="H47" s="20">
        <v>13875176</v>
      </c>
      <c r="I47" s="20">
        <v>5635682</v>
      </c>
      <c r="J47" s="20">
        <v>-69629689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-69629689</v>
      </c>
      <c r="X47" s="20">
        <v>-27420246</v>
      </c>
      <c r="Y47" s="20">
        <v>-42209443</v>
      </c>
      <c r="Z47" s="47">
        <v>153.93531845046175</v>
      </c>
      <c r="AA47" s="22">
        <v>-109680966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-83354325</v>
      </c>
      <c r="D50" s="50">
        <f t="shared" ref="D50:Y50" si="7">SUM(D47:D49)</f>
        <v>0</v>
      </c>
      <c r="E50" s="51">
        <f t="shared" si="7"/>
        <v>-109680966</v>
      </c>
      <c r="F50" s="52">
        <f t="shared" si="7"/>
        <v>-109680966</v>
      </c>
      <c r="G50" s="52">
        <f t="shared" si="7"/>
        <v>-89140547</v>
      </c>
      <c r="H50" s="52">
        <f t="shared" si="7"/>
        <v>13875176</v>
      </c>
      <c r="I50" s="52">
        <f t="shared" si="7"/>
        <v>5635682</v>
      </c>
      <c r="J50" s="52">
        <f t="shared" si="7"/>
        <v>-69629689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-69629689</v>
      </c>
      <c r="X50" s="52">
        <f t="shared" si="7"/>
        <v>-27420246</v>
      </c>
      <c r="Y50" s="52">
        <f t="shared" si="7"/>
        <v>-42209443</v>
      </c>
      <c r="Z50" s="53">
        <f>+IF(X50&lt;&gt;0,+(Y50/X50)*100,0)</f>
        <v>153.93531845046175</v>
      </c>
      <c r="AA50" s="54">
        <f>SUM(AA47:AA49)</f>
        <v>-109680966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10775691</v>
      </c>
      <c r="D7" s="18"/>
      <c r="E7" s="19">
        <v>11652359</v>
      </c>
      <c r="F7" s="20">
        <v>11652359</v>
      </c>
      <c r="G7" s="20">
        <v>5696205</v>
      </c>
      <c r="H7" s="20">
        <v>5105267</v>
      </c>
      <c r="I7" s="20">
        <v>861560</v>
      </c>
      <c r="J7" s="20">
        <v>11663032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11663032</v>
      </c>
      <c r="X7" s="20">
        <v>2913099</v>
      </c>
      <c r="Y7" s="20">
        <v>8749933</v>
      </c>
      <c r="Z7" s="21">
        <v>300.36510945903319</v>
      </c>
      <c r="AA7" s="22">
        <v>11652359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10775691</v>
      </c>
      <c r="D13" s="29">
        <f>SUM(D6:D12)</f>
        <v>0</v>
      </c>
      <c r="E13" s="30">
        <f t="shared" si="0"/>
        <v>11652359</v>
      </c>
      <c r="F13" s="31">
        <f t="shared" si="0"/>
        <v>11652359</v>
      </c>
      <c r="G13" s="31">
        <f t="shared" si="0"/>
        <v>5696205</v>
      </c>
      <c r="H13" s="31">
        <f t="shared" si="0"/>
        <v>5105267</v>
      </c>
      <c r="I13" s="31">
        <f t="shared" si="0"/>
        <v>861560</v>
      </c>
      <c r="J13" s="31">
        <f t="shared" si="0"/>
        <v>11663032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11663032</v>
      </c>
      <c r="X13" s="31">
        <f t="shared" si="0"/>
        <v>2913099</v>
      </c>
      <c r="Y13" s="31">
        <f t="shared" si="0"/>
        <v>8749933</v>
      </c>
      <c r="Z13" s="32">
        <f>+IF(X13&lt;&gt;0,+(Y13/X13)*100,0)</f>
        <v>300.36510945903319</v>
      </c>
      <c r="AA13" s="33">
        <f>SUM(AA6:AA12)</f>
        <v>11652359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262247824</v>
      </c>
      <c r="D17" s="18"/>
      <c r="E17" s="19">
        <v>404509753</v>
      </c>
      <c r="F17" s="20">
        <v>404509753</v>
      </c>
      <c r="G17" s="24">
        <v>262247822</v>
      </c>
      <c r="H17" s="24">
        <v>6809079</v>
      </c>
      <c r="I17" s="24">
        <v>-2168243</v>
      </c>
      <c r="J17" s="20">
        <v>266888658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266888658</v>
      </c>
      <c r="X17" s="20">
        <v>101127477</v>
      </c>
      <c r="Y17" s="24">
        <v>165761181</v>
      </c>
      <c r="Z17" s="25">
        <v>163.91309851426433</v>
      </c>
      <c r="AA17" s="26">
        <v>404509753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41972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10494</v>
      </c>
      <c r="Y20" s="20">
        <v>31477</v>
      </c>
      <c r="Z20" s="21">
        <v>299.95235372593862</v>
      </c>
      <c r="AA20" s="22">
        <v>41972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262289796</v>
      </c>
      <c r="D25" s="29">
        <f t="shared" ref="D25:Y25" si="1">SUM(D15:D24)</f>
        <v>0</v>
      </c>
      <c r="E25" s="35">
        <f t="shared" si="1"/>
        <v>404551725</v>
      </c>
      <c r="F25" s="36">
        <f t="shared" si="1"/>
        <v>404551725</v>
      </c>
      <c r="G25" s="36">
        <f t="shared" si="1"/>
        <v>262289793</v>
      </c>
      <c r="H25" s="36">
        <f t="shared" si="1"/>
        <v>6809079</v>
      </c>
      <c r="I25" s="36">
        <f t="shared" si="1"/>
        <v>-2168243</v>
      </c>
      <c r="J25" s="36">
        <f t="shared" si="1"/>
        <v>266930629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266930629</v>
      </c>
      <c r="X25" s="36">
        <f t="shared" si="1"/>
        <v>101137971</v>
      </c>
      <c r="Y25" s="36">
        <f t="shared" si="1"/>
        <v>165792658</v>
      </c>
      <c r="Z25" s="37">
        <f>+IF(X25&lt;&gt;0,+(Y25/X25)*100,0)</f>
        <v>163.92721384533212</v>
      </c>
      <c r="AA25" s="38">
        <f>SUM(AA15:AA24)</f>
        <v>404551725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273065487</v>
      </c>
      <c r="D26" s="29">
        <f>+D13+D25</f>
        <v>0</v>
      </c>
      <c r="E26" s="30">
        <f t="shared" si="2"/>
        <v>416204084</v>
      </c>
      <c r="F26" s="31">
        <f t="shared" si="2"/>
        <v>416204084</v>
      </c>
      <c r="G26" s="31">
        <f t="shared" si="2"/>
        <v>267985998</v>
      </c>
      <c r="H26" s="31">
        <f t="shared" si="2"/>
        <v>11914346</v>
      </c>
      <c r="I26" s="31">
        <f t="shared" si="2"/>
        <v>-1306683</v>
      </c>
      <c r="J26" s="31">
        <f t="shared" si="2"/>
        <v>278593661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278593661</v>
      </c>
      <c r="X26" s="31">
        <f t="shared" si="2"/>
        <v>104051070</v>
      </c>
      <c r="Y26" s="31">
        <f t="shared" si="2"/>
        <v>174542591</v>
      </c>
      <c r="Z26" s="32">
        <f>+IF(X26&lt;&gt;0,+(Y26/X26)*100,0)</f>
        <v>167.74704094825742</v>
      </c>
      <c r="AA26" s="33">
        <f>+AA13+AA25</f>
        <v>416204084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13472383</v>
      </c>
      <c r="D35" s="18"/>
      <c r="E35" s="19">
        <v>-966111</v>
      </c>
      <c r="F35" s="20">
        <v>-966111</v>
      </c>
      <c r="G35" s="20">
        <v>5402009</v>
      </c>
      <c r="H35" s="20">
        <v>8459805</v>
      </c>
      <c r="I35" s="20">
        <v>298826</v>
      </c>
      <c r="J35" s="20">
        <v>14160640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14160640</v>
      </c>
      <c r="X35" s="20">
        <v>-241530</v>
      </c>
      <c r="Y35" s="20">
        <v>14402170</v>
      </c>
      <c r="Z35" s="21">
        <v>-5962.8907382105745</v>
      </c>
      <c r="AA35" s="22">
        <v>-966111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13472383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5402009</v>
      </c>
      <c r="H37" s="31">
        <f t="shared" si="3"/>
        <v>8459805</v>
      </c>
      <c r="I37" s="31">
        <f t="shared" si="3"/>
        <v>298826</v>
      </c>
      <c r="J37" s="31">
        <f t="shared" si="3"/>
        <v>14160640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14160640</v>
      </c>
      <c r="X37" s="31">
        <f t="shared" si="3"/>
        <v>-241530</v>
      </c>
      <c r="Y37" s="31">
        <f t="shared" si="3"/>
        <v>14402170</v>
      </c>
      <c r="Z37" s="32">
        <f>+IF(X37&lt;&gt;0,+(Y37/X37)*100,0)</f>
        <v>-5962.8907382105745</v>
      </c>
      <c r="AA37" s="33">
        <f>SUM(AA29:AA36)</f>
        <v>-966111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13472383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5402009</v>
      </c>
      <c r="H44" s="31">
        <f t="shared" si="5"/>
        <v>8459805</v>
      </c>
      <c r="I44" s="31">
        <f t="shared" si="5"/>
        <v>298826</v>
      </c>
      <c r="J44" s="31">
        <f t="shared" si="5"/>
        <v>14160640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14160640</v>
      </c>
      <c r="X44" s="31">
        <f t="shared" si="5"/>
        <v>-241530</v>
      </c>
      <c r="Y44" s="31">
        <f t="shared" si="5"/>
        <v>14402170</v>
      </c>
      <c r="Z44" s="32">
        <f>+IF(X44&lt;&gt;0,+(Y44/X44)*100,0)</f>
        <v>-5962.8907382105745</v>
      </c>
      <c r="AA44" s="33">
        <f>+AA37+AA43</f>
        <v>-966111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259593104</v>
      </c>
      <c r="D45" s="42">
        <f t="shared" si="6"/>
        <v>0</v>
      </c>
      <c r="E45" s="43">
        <f t="shared" si="6"/>
        <v>417170195</v>
      </c>
      <c r="F45" s="44">
        <f t="shared" si="6"/>
        <v>417170195</v>
      </c>
      <c r="G45" s="44">
        <f t="shared" si="6"/>
        <v>262583989</v>
      </c>
      <c r="H45" s="44">
        <f t="shared" si="6"/>
        <v>3454541</v>
      </c>
      <c r="I45" s="44">
        <f t="shared" si="6"/>
        <v>-1605509</v>
      </c>
      <c r="J45" s="44">
        <f t="shared" si="6"/>
        <v>264433021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264433021</v>
      </c>
      <c r="X45" s="44">
        <f t="shared" si="6"/>
        <v>104292600</v>
      </c>
      <c r="Y45" s="44">
        <f t="shared" si="6"/>
        <v>160140421</v>
      </c>
      <c r="Z45" s="45">
        <f>+IF(X45&lt;&gt;0,+(Y45/X45)*100,0)</f>
        <v>153.54916935621512</v>
      </c>
      <c r="AA45" s="46">
        <f>+AA26-AA44</f>
        <v>417170195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260565401</v>
      </c>
      <c r="D47" s="18"/>
      <c r="E47" s="19">
        <v>214177749</v>
      </c>
      <c r="F47" s="20">
        <v>214177749</v>
      </c>
      <c r="G47" s="20">
        <v>273372773</v>
      </c>
      <c r="H47" s="20">
        <v>12318521</v>
      </c>
      <c r="I47" s="20">
        <v>16664974</v>
      </c>
      <c r="J47" s="20">
        <v>302356268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302356268</v>
      </c>
      <c r="X47" s="20">
        <v>53544432</v>
      </c>
      <c r="Y47" s="20">
        <v>248811836</v>
      </c>
      <c r="Z47" s="47">
        <v>464.68293099084514</v>
      </c>
      <c r="AA47" s="22">
        <v>214177749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260565401</v>
      </c>
      <c r="D50" s="50">
        <f t="shared" ref="D50:Y50" si="7">SUM(D47:D49)</f>
        <v>0</v>
      </c>
      <c r="E50" s="51">
        <f t="shared" si="7"/>
        <v>214177749</v>
      </c>
      <c r="F50" s="52">
        <f t="shared" si="7"/>
        <v>214177749</v>
      </c>
      <c r="G50" s="52">
        <f t="shared" si="7"/>
        <v>273372773</v>
      </c>
      <c r="H50" s="52">
        <f t="shared" si="7"/>
        <v>12318521</v>
      </c>
      <c r="I50" s="52">
        <f t="shared" si="7"/>
        <v>16664974</v>
      </c>
      <c r="J50" s="52">
        <f t="shared" si="7"/>
        <v>302356268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302356268</v>
      </c>
      <c r="X50" s="52">
        <f t="shared" si="7"/>
        <v>53544432</v>
      </c>
      <c r="Y50" s="52">
        <f t="shared" si="7"/>
        <v>248811836</v>
      </c>
      <c r="Z50" s="53">
        <f>+IF(X50&lt;&gt;0,+(Y50/X50)*100,0)</f>
        <v>464.68293099084514</v>
      </c>
      <c r="AA50" s="54">
        <f>SUM(AA47:AA49)</f>
        <v>214177749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47701578</v>
      </c>
      <c r="D7" s="18"/>
      <c r="E7" s="19">
        <v>188289803</v>
      </c>
      <c r="F7" s="20">
        <v>188289803</v>
      </c>
      <c r="G7" s="20">
        <v>6029711</v>
      </c>
      <c r="H7" s="20">
        <v>56566184</v>
      </c>
      <c r="I7" s="20">
        <v>4540622</v>
      </c>
      <c r="J7" s="20">
        <v>67136517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67136517</v>
      </c>
      <c r="X7" s="20">
        <v>47072451</v>
      </c>
      <c r="Y7" s="20">
        <v>20064066</v>
      </c>
      <c r="Z7" s="21">
        <v>42.623797090999147</v>
      </c>
      <c r="AA7" s="22">
        <v>188289803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47701578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6029711</v>
      </c>
      <c r="H13" s="31">
        <f t="shared" si="0"/>
        <v>56566184</v>
      </c>
      <c r="I13" s="31">
        <f t="shared" si="0"/>
        <v>4540622</v>
      </c>
      <c r="J13" s="31">
        <f t="shared" si="0"/>
        <v>67136517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67136517</v>
      </c>
      <c r="X13" s="31">
        <f t="shared" si="0"/>
        <v>47072451</v>
      </c>
      <c r="Y13" s="31">
        <f t="shared" si="0"/>
        <v>20064066</v>
      </c>
      <c r="Z13" s="32">
        <f>+IF(X13&lt;&gt;0,+(Y13/X13)*100,0)</f>
        <v>42.623797090999147</v>
      </c>
      <c r="AA13" s="33">
        <f>SUM(AA6:AA12)</f>
        <v>188289803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394344496</v>
      </c>
      <c r="D17" s="18"/>
      <c r="E17" s="19">
        <v>217291128</v>
      </c>
      <c r="F17" s="20">
        <v>217291128</v>
      </c>
      <c r="G17" s="24">
        <v>394344496</v>
      </c>
      <c r="H17" s="24">
        <v>394344496</v>
      </c>
      <c r="I17" s="24"/>
      <c r="J17" s="20">
        <v>788688992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788688992</v>
      </c>
      <c r="X17" s="20">
        <v>54322782</v>
      </c>
      <c r="Y17" s="24">
        <v>734366210</v>
      </c>
      <c r="Z17" s="25">
        <v>1351.8567771437038</v>
      </c>
      <c r="AA17" s="26">
        <v>217291128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394344496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394344496</v>
      </c>
      <c r="H25" s="36">
        <f t="shared" si="1"/>
        <v>394344496</v>
      </c>
      <c r="I25" s="36">
        <f t="shared" si="1"/>
        <v>0</v>
      </c>
      <c r="J25" s="36">
        <f t="shared" si="1"/>
        <v>788688992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788688992</v>
      </c>
      <c r="X25" s="36">
        <f t="shared" si="1"/>
        <v>54322782</v>
      </c>
      <c r="Y25" s="36">
        <f t="shared" si="1"/>
        <v>734366210</v>
      </c>
      <c r="Z25" s="37">
        <f>+IF(X25&lt;&gt;0,+(Y25/X25)*100,0)</f>
        <v>1351.8567771437038</v>
      </c>
      <c r="AA25" s="38">
        <f>SUM(AA15:AA24)</f>
        <v>217291128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442046074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400374207</v>
      </c>
      <c r="H26" s="31">
        <f t="shared" si="2"/>
        <v>450910680</v>
      </c>
      <c r="I26" s="31">
        <f t="shared" si="2"/>
        <v>4540622</v>
      </c>
      <c r="J26" s="31">
        <f t="shared" si="2"/>
        <v>855825509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855825509</v>
      </c>
      <c r="X26" s="31">
        <f t="shared" si="2"/>
        <v>101395233</v>
      </c>
      <c r="Y26" s="31">
        <f t="shared" si="2"/>
        <v>754430276</v>
      </c>
      <c r="Z26" s="32">
        <f>+IF(X26&lt;&gt;0,+(Y26/X26)*100,0)</f>
        <v>744.04905800650408</v>
      </c>
      <c r="AA26" s="33">
        <f>+AA13+AA25</f>
        <v>405580931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26135527</v>
      </c>
      <c r="D35" s="18"/>
      <c r="E35" s="19"/>
      <c r="F35" s="20"/>
      <c r="G35" s="20">
        <v>22943529</v>
      </c>
      <c r="H35" s="20">
        <v>26790228</v>
      </c>
      <c r="I35" s="20">
        <v>330675</v>
      </c>
      <c r="J35" s="20">
        <v>50064432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50064432</v>
      </c>
      <c r="X35" s="20"/>
      <c r="Y35" s="20">
        <v>50064432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26135527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22943529</v>
      </c>
      <c r="H37" s="31">
        <f t="shared" si="3"/>
        <v>26790228</v>
      </c>
      <c r="I37" s="31">
        <f t="shared" si="3"/>
        <v>330675</v>
      </c>
      <c r="J37" s="31">
        <f t="shared" si="3"/>
        <v>50064432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50064432</v>
      </c>
      <c r="X37" s="31">
        <f t="shared" si="3"/>
        <v>0</v>
      </c>
      <c r="Y37" s="31">
        <f t="shared" si="3"/>
        <v>50064432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26135527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22943529</v>
      </c>
      <c r="H44" s="31">
        <f t="shared" si="5"/>
        <v>26790228</v>
      </c>
      <c r="I44" s="31">
        <f t="shared" si="5"/>
        <v>330675</v>
      </c>
      <c r="J44" s="31">
        <f t="shared" si="5"/>
        <v>50064432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50064432</v>
      </c>
      <c r="X44" s="31">
        <f t="shared" si="5"/>
        <v>0</v>
      </c>
      <c r="Y44" s="31">
        <f t="shared" si="5"/>
        <v>50064432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415910547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377430678</v>
      </c>
      <c r="H45" s="44">
        <f t="shared" si="6"/>
        <v>424120452</v>
      </c>
      <c r="I45" s="44">
        <f t="shared" si="6"/>
        <v>4209947</v>
      </c>
      <c r="J45" s="44">
        <f t="shared" si="6"/>
        <v>805761077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805761077</v>
      </c>
      <c r="X45" s="44">
        <f t="shared" si="6"/>
        <v>101395233</v>
      </c>
      <c r="Y45" s="44">
        <f t="shared" si="6"/>
        <v>704365844</v>
      </c>
      <c r="Z45" s="45">
        <f>+IF(X45&lt;&gt;0,+(Y45/X45)*100,0)</f>
        <v>694.67352967175486</v>
      </c>
      <c r="AA45" s="46">
        <f>+AA26-AA44</f>
        <v>405580931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128755646</v>
      </c>
      <c r="D47" s="18"/>
      <c r="E47" s="19">
        <v>52300383</v>
      </c>
      <c r="F47" s="20">
        <v>52300383</v>
      </c>
      <c r="G47" s="20">
        <v>128755646</v>
      </c>
      <c r="H47" s="20">
        <v>170486959</v>
      </c>
      <c r="I47" s="20">
        <v>12576747</v>
      </c>
      <c r="J47" s="20">
        <v>311819352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311819352</v>
      </c>
      <c r="X47" s="20">
        <v>13075095</v>
      </c>
      <c r="Y47" s="20">
        <v>298744257</v>
      </c>
      <c r="Z47" s="47">
        <v>2284.8343128673255</v>
      </c>
      <c r="AA47" s="22">
        <v>52300383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128755646</v>
      </c>
      <c r="D50" s="50">
        <f t="shared" ref="D50:Y50" si="7">SUM(D47:D49)</f>
        <v>0</v>
      </c>
      <c r="E50" s="51">
        <f t="shared" si="7"/>
        <v>52300383</v>
      </c>
      <c r="F50" s="52">
        <f t="shared" si="7"/>
        <v>52300383</v>
      </c>
      <c r="G50" s="52">
        <f t="shared" si="7"/>
        <v>128755646</v>
      </c>
      <c r="H50" s="52">
        <f t="shared" si="7"/>
        <v>170486959</v>
      </c>
      <c r="I50" s="52">
        <f t="shared" si="7"/>
        <v>12576747</v>
      </c>
      <c r="J50" s="52">
        <f t="shared" si="7"/>
        <v>311819352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311819352</v>
      </c>
      <c r="X50" s="52">
        <f t="shared" si="7"/>
        <v>13075095</v>
      </c>
      <c r="Y50" s="52">
        <f t="shared" si="7"/>
        <v>298744257</v>
      </c>
      <c r="Z50" s="53">
        <f>+IF(X50&lt;&gt;0,+(Y50/X50)*100,0)</f>
        <v>2284.8343128673255</v>
      </c>
      <c r="AA50" s="54">
        <f>SUM(AA47:AA49)</f>
        <v>52300383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445772449</v>
      </c>
      <c r="D6" s="18"/>
      <c r="E6" s="19">
        <v>329262004</v>
      </c>
      <c r="F6" s="20">
        <v>329262004</v>
      </c>
      <c r="G6" s="20">
        <v>294697107</v>
      </c>
      <c r="H6" s="20">
        <v>46933195</v>
      </c>
      <c r="I6" s="20">
        <v>-108495462</v>
      </c>
      <c r="J6" s="20">
        <v>233134840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233134840</v>
      </c>
      <c r="X6" s="20">
        <v>327201771</v>
      </c>
      <c r="Y6" s="20">
        <v>-94066931</v>
      </c>
      <c r="Z6" s="21">
        <v>-28.748906435472811</v>
      </c>
      <c r="AA6" s="22">
        <v>329262004</v>
      </c>
    </row>
    <row r="7" spans="1:27" ht="13.5" x14ac:dyDescent="0.25">
      <c r="A7" s="23" t="s">
        <v>35</v>
      </c>
      <c r="B7" s="17" t="s">
        <v>32</v>
      </c>
      <c r="C7" s="18">
        <v>12811621</v>
      </c>
      <c r="D7" s="18"/>
      <c r="E7" s="19">
        <v>-26279727</v>
      </c>
      <c r="F7" s="20">
        <v>-26279727</v>
      </c>
      <c r="G7" s="20">
        <v>13712658</v>
      </c>
      <c r="H7" s="20">
        <v>-1782946</v>
      </c>
      <c r="I7" s="20">
        <v>1065440</v>
      </c>
      <c r="J7" s="20">
        <v>12995152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12995152</v>
      </c>
      <c r="X7" s="20">
        <v>-6569925</v>
      </c>
      <c r="Y7" s="20">
        <v>19565077</v>
      </c>
      <c r="Z7" s="21">
        <v>-297.79756998748081</v>
      </c>
      <c r="AA7" s="22">
        <v>-26279727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</v>
      </c>
      <c r="Y10" s="20">
        <v>-3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>
        <v>13972139</v>
      </c>
      <c r="D11" s="18"/>
      <c r="E11" s="19">
        <v>-21286563</v>
      </c>
      <c r="F11" s="20">
        <v>-21286563</v>
      </c>
      <c r="G11" s="24">
        <v>14548612</v>
      </c>
      <c r="H11" s="24">
        <v>-10695331</v>
      </c>
      <c r="I11" s="24">
        <v>6140483</v>
      </c>
      <c r="J11" s="20">
        <v>9993764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9993764</v>
      </c>
      <c r="X11" s="20">
        <v>-5321634</v>
      </c>
      <c r="Y11" s="24">
        <v>15315398</v>
      </c>
      <c r="Z11" s="25">
        <v>-287.7950268658085</v>
      </c>
      <c r="AA11" s="26">
        <v>-21286563</v>
      </c>
    </row>
    <row r="12" spans="1:27" ht="13.5" x14ac:dyDescent="0.25">
      <c r="A12" s="23" t="s">
        <v>40</v>
      </c>
      <c r="B12" s="17" t="s">
        <v>32</v>
      </c>
      <c r="C12" s="18">
        <v>1012496098</v>
      </c>
      <c r="D12" s="18"/>
      <c r="E12" s="19">
        <v>290230006</v>
      </c>
      <c r="F12" s="20">
        <v>290230006</v>
      </c>
      <c r="G12" s="20">
        <v>875211953</v>
      </c>
      <c r="H12" s="20">
        <v>20331373</v>
      </c>
      <c r="I12" s="20">
        <v>132348573</v>
      </c>
      <c r="J12" s="20">
        <v>1027891899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1027891899</v>
      </c>
      <c r="X12" s="20">
        <v>72557505</v>
      </c>
      <c r="Y12" s="20">
        <v>955334394</v>
      </c>
      <c r="Z12" s="21">
        <v>1316.6582753913603</v>
      </c>
      <c r="AA12" s="22">
        <v>290230006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1485052307</v>
      </c>
      <c r="D13" s="29">
        <f>SUM(D6:D12)</f>
        <v>0</v>
      </c>
      <c r="E13" s="30">
        <f t="shared" si="0"/>
        <v>571925720</v>
      </c>
      <c r="F13" s="31">
        <f t="shared" si="0"/>
        <v>571925720</v>
      </c>
      <c r="G13" s="31">
        <f t="shared" si="0"/>
        <v>1198170330</v>
      </c>
      <c r="H13" s="31">
        <f t="shared" si="0"/>
        <v>54786291</v>
      </c>
      <c r="I13" s="31">
        <f t="shared" si="0"/>
        <v>31059034</v>
      </c>
      <c r="J13" s="31">
        <f t="shared" si="0"/>
        <v>1284015655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1284015655</v>
      </c>
      <c r="X13" s="31">
        <f t="shared" si="0"/>
        <v>387867720</v>
      </c>
      <c r="Y13" s="31">
        <f t="shared" si="0"/>
        <v>896147935</v>
      </c>
      <c r="Z13" s="32">
        <f>+IF(X13&lt;&gt;0,+(Y13/X13)*100,0)</f>
        <v>231.04473220921813</v>
      </c>
      <c r="AA13" s="33">
        <f>SUM(AA6:AA12)</f>
        <v>571925720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9817225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9817225</v>
      </c>
      <c r="X15" s="20">
        <v>2342217</v>
      </c>
      <c r="Y15" s="20">
        <v>7475008</v>
      </c>
      <c r="Z15" s="21">
        <v>319.14241934030878</v>
      </c>
      <c r="AA15" s="22">
        <v>9368849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2041046893</v>
      </c>
      <c r="D17" s="18"/>
      <c r="E17" s="19">
        <v>2282263530</v>
      </c>
      <c r="F17" s="20">
        <v>2282263530</v>
      </c>
      <c r="G17" s="24">
        <v>2129210376</v>
      </c>
      <c r="H17" s="24">
        <v>-110753896</v>
      </c>
      <c r="I17" s="24">
        <v>6769039</v>
      </c>
      <c r="J17" s="20">
        <v>2025225519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2025225519</v>
      </c>
      <c r="X17" s="20">
        <v>570566793</v>
      </c>
      <c r="Y17" s="24">
        <v>1454658726</v>
      </c>
      <c r="Z17" s="25">
        <v>254.94976992115278</v>
      </c>
      <c r="AA17" s="26">
        <v>2282263530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4627272</v>
      </c>
      <c r="D21" s="18"/>
      <c r="E21" s="19">
        <v>4147392</v>
      </c>
      <c r="F21" s="20">
        <v>4147392</v>
      </c>
      <c r="G21" s="20">
        <v>4509960</v>
      </c>
      <c r="H21" s="20">
        <v>-127710</v>
      </c>
      <c r="I21" s="20">
        <v>-101744</v>
      </c>
      <c r="J21" s="20">
        <v>4280506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4280506</v>
      </c>
      <c r="X21" s="20">
        <v>1036896</v>
      </c>
      <c r="Y21" s="20">
        <v>3243610</v>
      </c>
      <c r="Z21" s="21">
        <v>312.81922198561858</v>
      </c>
      <c r="AA21" s="22">
        <v>4147392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2055491390</v>
      </c>
      <c r="D25" s="29">
        <f t="shared" ref="D25:Y25" si="1">SUM(D15:D24)</f>
        <v>0</v>
      </c>
      <c r="E25" s="35">
        <f t="shared" si="1"/>
        <v>2295779771</v>
      </c>
      <c r="F25" s="36">
        <f t="shared" si="1"/>
        <v>2295779771</v>
      </c>
      <c r="G25" s="36">
        <f t="shared" si="1"/>
        <v>2143537561</v>
      </c>
      <c r="H25" s="36">
        <f t="shared" si="1"/>
        <v>-110881606</v>
      </c>
      <c r="I25" s="36">
        <f t="shared" si="1"/>
        <v>6667295</v>
      </c>
      <c r="J25" s="36">
        <f t="shared" si="1"/>
        <v>2039323250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2039323250</v>
      </c>
      <c r="X25" s="36">
        <f t="shared" si="1"/>
        <v>573945906</v>
      </c>
      <c r="Y25" s="36">
        <f t="shared" si="1"/>
        <v>1465377344</v>
      </c>
      <c r="Z25" s="37">
        <f>+IF(X25&lt;&gt;0,+(Y25/X25)*100,0)</f>
        <v>255.31628132216349</v>
      </c>
      <c r="AA25" s="38">
        <f>SUM(AA15:AA24)</f>
        <v>2295779771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3540543697</v>
      </c>
      <c r="D26" s="29">
        <f>+D13+D25</f>
        <v>0</v>
      </c>
      <c r="E26" s="30">
        <f t="shared" si="2"/>
        <v>2867705491</v>
      </c>
      <c r="F26" s="31">
        <f t="shared" si="2"/>
        <v>2867705491</v>
      </c>
      <c r="G26" s="31">
        <f t="shared" si="2"/>
        <v>3341707891</v>
      </c>
      <c r="H26" s="31">
        <f t="shared" si="2"/>
        <v>-56095315</v>
      </c>
      <c r="I26" s="31">
        <f t="shared" si="2"/>
        <v>37726329</v>
      </c>
      <c r="J26" s="31">
        <f t="shared" si="2"/>
        <v>3323338905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3323338905</v>
      </c>
      <c r="X26" s="31">
        <f t="shared" si="2"/>
        <v>961813626</v>
      </c>
      <c r="Y26" s="31">
        <f t="shared" si="2"/>
        <v>2361525279</v>
      </c>
      <c r="Z26" s="32">
        <f>+IF(X26&lt;&gt;0,+(Y26/X26)*100,0)</f>
        <v>245.52836590817856</v>
      </c>
      <c r="AA26" s="33">
        <f>+AA13+AA25</f>
        <v>2867705491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42505567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10626387</v>
      </c>
      <c r="Y30" s="20">
        <v>42399598</v>
      </c>
      <c r="Z30" s="21">
        <v>399.00295368501071</v>
      </c>
      <c r="AA30" s="22">
        <v>42505567</v>
      </c>
    </row>
    <row r="31" spans="1:27" ht="13.5" x14ac:dyDescent="0.25">
      <c r="A31" s="23" t="s">
        <v>58</v>
      </c>
      <c r="B31" s="39" t="s">
        <v>32</v>
      </c>
      <c r="C31" s="18">
        <v>-15040441</v>
      </c>
      <c r="D31" s="18"/>
      <c r="E31" s="19">
        <v>-15040441</v>
      </c>
      <c r="F31" s="20">
        <v>-15040441</v>
      </c>
      <c r="G31" s="20">
        <v>-15040441</v>
      </c>
      <c r="H31" s="20"/>
      <c r="I31" s="20"/>
      <c r="J31" s="20">
        <v>-15040441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-15040441</v>
      </c>
      <c r="X31" s="20">
        <v>-3760113</v>
      </c>
      <c r="Y31" s="20">
        <v>-11280328</v>
      </c>
      <c r="Z31" s="21">
        <v>299.9997074556004</v>
      </c>
      <c r="AA31" s="22">
        <v>-15040441</v>
      </c>
    </row>
    <row r="32" spans="1:27" ht="13.5" x14ac:dyDescent="0.25">
      <c r="A32" s="23" t="s">
        <v>59</v>
      </c>
      <c r="B32" s="17" t="s">
        <v>32</v>
      </c>
      <c r="C32" s="18">
        <v>1131951527</v>
      </c>
      <c r="D32" s="18"/>
      <c r="E32" s="19">
        <v>15437907</v>
      </c>
      <c r="F32" s="20">
        <v>15437907</v>
      </c>
      <c r="G32" s="20">
        <v>3304396</v>
      </c>
      <c r="H32" s="20">
        <v>1295615</v>
      </c>
      <c r="I32" s="20">
        <v>24024196</v>
      </c>
      <c r="J32" s="20">
        <v>28624207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28624207</v>
      </c>
      <c r="X32" s="20">
        <v>3859398</v>
      </c>
      <c r="Y32" s="20">
        <v>24764809</v>
      </c>
      <c r="Z32" s="21">
        <v>641.67543746459944</v>
      </c>
      <c r="AA32" s="22">
        <v>15437907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24775892</v>
      </c>
      <c r="D34" s="18"/>
      <c r="E34" s="19">
        <v>38560118</v>
      </c>
      <c r="F34" s="20">
        <v>38560118</v>
      </c>
      <c r="G34" s="20">
        <v>26370643</v>
      </c>
      <c r="H34" s="20">
        <v>1302914</v>
      </c>
      <c r="I34" s="20">
        <v>1085510</v>
      </c>
      <c r="J34" s="20">
        <v>28759067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28759067</v>
      </c>
      <c r="X34" s="20">
        <v>9640023</v>
      </c>
      <c r="Y34" s="20">
        <v>19119044</v>
      </c>
      <c r="Z34" s="21">
        <v>198.32985875656107</v>
      </c>
      <c r="AA34" s="22">
        <v>38560118</v>
      </c>
    </row>
    <row r="35" spans="1:27" ht="13.5" x14ac:dyDescent="0.25">
      <c r="A35" s="23" t="s">
        <v>39</v>
      </c>
      <c r="B35" s="17" t="s">
        <v>32</v>
      </c>
      <c r="C35" s="18">
        <v>4632471</v>
      </c>
      <c r="D35" s="18"/>
      <c r="E35" s="19">
        <v>-12540475</v>
      </c>
      <c r="F35" s="20">
        <v>-12540475</v>
      </c>
      <c r="G35" s="20">
        <v>24745195</v>
      </c>
      <c r="H35" s="20">
        <v>986825</v>
      </c>
      <c r="I35" s="20">
        <v>-1958326</v>
      </c>
      <c r="J35" s="20">
        <v>23773694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23773694</v>
      </c>
      <c r="X35" s="20">
        <v>-3135120</v>
      </c>
      <c r="Y35" s="20">
        <v>26908814</v>
      </c>
      <c r="Z35" s="21">
        <v>-858.30252111561924</v>
      </c>
      <c r="AA35" s="22">
        <v>-12540475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1199345434</v>
      </c>
      <c r="D37" s="29">
        <f t="shared" ref="D37:Y37" si="3">SUM(D29:D36)</f>
        <v>0</v>
      </c>
      <c r="E37" s="30">
        <f t="shared" si="3"/>
        <v>68922676</v>
      </c>
      <c r="F37" s="31">
        <f t="shared" si="3"/>
        <v>68922676</v>
      </c>
      <c r="G37" s="31">
        <f t="shared" si="3"/>
        <v>92405778</v>
      </c>
      <c r="H37" s="31">
        <f t="shared" si="3"/>
        <v>3585354</v>
      </c>
      <c r="I37" s="31">
        <f t="shared" si="3"/>
        <v>23151380</v>
      </c>
      <c r="J37" s="31">
        <f t="shared" si="3"/>
        <v>119142512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119142512</v>
      </c>
      <c r="X37" s="31">
        <f t="shared" si="3"/>
        <v>17230575</v>
      </c>
      <c r="Y37" s="31">
        <f t="shared" si="3"/>
        <v>101911937</v>
      </c>
      <c r="Z37" s="32">
        <f>+IF(X37&lt;&gt;0,+(Y37/X37)*100,0)</f>
        <v>591.45987292937127</v>
      </c>
      <c r="AA37" s="33">
        <f>SUM(AA29:AA36)</f>
        <v>68922676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181769161</v>
      </c>
      <c r="D39" s="18"/>
      <c r="E39" s="19">
        <v>190384615</v>
      </c>
      <c r="F39" s="20">
        <v>190384615</v>
      </c>
      <c r="G39" s="20">
        <v>183942092</v>
      </c>
      <c r="H39" s="20">
        <v>2102837</v>
      </c>
      <c r="I39" s="20">
        <v>2172932</v>
      </c>
      <c r="J39" s="20">
        <v>188217861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188217861</v>
      </c>
      <c r="X39" s="20">
        <v>47596146</v>
      </c>
      <c r="Y39" s="20">
        <v>140621715</v>
      </c>
      <c r="Z39" s="21">
        <v>295.44769234046811</v>
      </c>
      <c r="AA39" s="22">
        <v>190384615</v>
      </c>
    </row>
    <row r="40" spans="1:27" ht="13.5" x14ac:dyDescent="0.25">
      <c r="A40" s="23" t="s">
        <v>61</v>
      </c>
      <c r="B40" s="17" t="s">
        <v>32</v>
      </c>
      <c r="C40" s="18">
        <v>62863000</v>
      </c>
      <c r="D40" s="18"/>
      <c r="E40" s="19">
        <v>45884000</v>
      </c>
      <c r="F40" s="20">
        <v>45884000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11470998</v>
      </c>
      <c r="Y40" s="20">
        <v>51392002</v>
      </c>
      <c r="Z40" s="21">
        <v>448.01683340891526</v>
      </c>
      <c r="AA40" s="22">
        <v>45884000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244632161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236268615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251080861</v>
      </c>
      <c r="X43" s="36">
        <f t="shared" si="4"/>
        <v>59067144</v>
      </c>
      <c r="Y43" s="36">
        <f t="shared" si="4"/>
        <v>192013717</v>
      </c>
      <c r="Z43" s="37">
        <f>+IF(X43&lt;&gt;0,+(Y43/X43)*100,0)</f>
        <v>325.07702928721255</v>
      </c>
      <c r="AA43" s="38">
        <f>SUM(AA39:AA42)</f>
        <v>236268615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1443977595</v>
      </c>
      <c r="D44" s="29">
        <f>+D37+D43</f>
        <v>0</v>
      </c>
      <c r="E44" s="30">
        <f t="shared" si="5"/>
        <v>305191291</v>
      </c>
      <c r="F44" s="31">
        <f t="shared" si="5"/>
        <v>305191291</v>
      </c>
      <c r="G44" s="31">
        <f t="shared" si="5"/>
        <v>339210870</v>
      </c>
      <c r="H44" s="31">
        <f t="shared" si="5"/>
        <v>5688191</v>
      </c>
      <c r="I44" s="31">
        <f t="shared" si="5"/>
        <v>25324312</v>
      </c>
      <c r="J44" s="31">
        <f t="shared" si="5"/>
        <v>370223373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370223373</v>
      </c>
      <c r="X44" s="31">
        <f t="shared" si="5"/>
        <v>76297719</v>
      </c>
      <c r="Y44" s="31">
        <f t="shared" si="5"/>
        <v>293925654</v>
      </c>
      <c r="Z44" s="32">
        <f>+IF(X44&lt;&gt;0,+(Y44/X44)*100,0)</f>
        <v>385.23517852479972</v>
      </c>
      <c r="AA44" s="33">
        <f>+AA37+AA43</f>
        <v>305191291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2096566102</v>
      </c>
      <c r="D45" s="42">
        <f t="shared" si="6"/>
        <v>0</v>
      </c>
      <c r="E45" s="43">
        <f t="shared" si="6"/>
        <v>2562514200</v>
      </c>
      <c r="F45" s="44">
        <f t="shared" si="6"/>
        <v>2562514200</v>
      </c>
      <c r="G45" s="44">
        <f t="shared" si="6"/>
        <v>3002497021</v>
      </c>
      <c r="H45" s="44">
        <f t="shared" si="6"/>
        <v>-61783506</v>
      </c>
      <c r="I45" s="44">
        <f t="shared" si="6"/>
        <v>12402017</v>
      </c>
      <c r="J45" s="44">
        <f t="shared" si="6"/>
        <v>2953115532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2953115532</v>
      </c>
      <c r="X45" s="44">
        <f t="shared" si="6"/>
        <v>885515907</v>
      </c>
      <c r="Y45" s="44">
        <f t="shared" si="6"/>
        <v>2067599625</v>
      </c>
      <c r="Z45" s="45">
        <f>+IF(X45&lt;&gt;0,+(Y45/X45)*100,0)</f>
        <v>233.4909637032641</v>
      </c>
      <c r="AA45" s="46">
        <f>+AA26-AA44</f>
        <v>2562514200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2381474348</v>
      </c>
      <c r="D47" s="18"/>
      <c r="E47" s="19">
        <v>2038538127</v>
      </c>
      <c r="F47" s="20">
        <v>2038538127</v>
      </c>
      <c r="G47" s="20">
        <v>2557378070</v>
      </c>
      <c r="H47" s="20">
        <v>-66248009</v>
      </c>
      <c r="I47" s="20">
        <v>8005481</v>
      </c>
      <c r="J47" s="20">
        <v>2499135542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2499135542</v>
      </c>
      <c r="X47" s="20">
        <v>509634342</v>
      </c>
      <c r="Y47" s="20">
        <v>1989501200</v>
      </c>
      <c r="Z47" s="47">
        <v>390.37816646979417</v>
      </c>
      <c r="AA47" s="22">
        <v>2038538127</v>
      </c>
    </row>
    <row r="48" spans="1:27" ht="13.5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-261429</v>
      </c>
      <c r="Y48" s="20">
        <v>-784287</v>
      </c>
      <c r="Z48" s="47">
        <v>300</v>
      </c>
      <c r="AA48" s="22">
        <v>-1045715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2380428632</v>
      </c>
      <c r="D50" s="50">
        <f t="shared" ref="D50:Y50" si="7">SUM(D47:D49)</f>
        <v>0</v>
      </c>
      <c r="E50" s="51">
        <f t="shared" si="7"/>
        <v>2037492412</v>
      </c>
      <c r="F50" s="52">
        <f t="shared" si="7"/>
        <v>2037492412</v>
      </c>
      <c r="G50" s="52">
        <f t="shared" si="7"/>
        <v>2556332354</v>
      </c>
      <c r="H50" s="52">
        <f t="shared" si="7"/>
        <v>-66248009</v>
      </c>
      <c r="I50" s="52">
        <f t="shared" si="7"/>
        <v>8005481</v>
      </c>
      <c r="J50" s="52">
        <f t="shared" si="7"/>
        <v>2498089826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2498089826</v>
      </c>
      <c r="X50" s="52">
        <f t="shared" si="7"/>
        <v>509372913</v>
      </c>
      <c r="Y50" s="52">
        <f t="shared" si="7"/>
        <v>1988716913</v>
      </c>
      <c r="Z50" s="53">
        <f>+IF(X50&lt;&gt;0,+(Y50/X50)*100,0)</f>
        <v>390.42455188424987</v>
      </c>
      <c r="AA50" s="54">
        <f>SUM(AA47:AA49)</f>
        <v>2037492412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5296694404</v>
      </c>
      <c r="F6" s="20">
        <v>5296694404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1324174332</v>
      </c>
      <c r="Y6" s="20">
        <v>-1324174332</v>
      </c>
      <c r="Z6" s="21">
        <v>-100</v>
      </c>
      <c r="AA6" s="22">
        <v>5296694404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1499807596</v>
      </c>
      <c r="F7" s="20">
        <v>1499807596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372727642</v>
      </c>
      <c r="Y7" s="20">
        <v>-372727642</v>
      </c>
      <c r="Z7" s="21">
        <v>-100</v>
      </c>
      <c r="AA7" s="22">
        <v>1499807596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6796502000</v>
      </c>
      <c r="F13" s="31">
        <f t="shared" si="0"/>
        <v>6796502000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1696901974</v>
      </c>
      <c r="Y13" s="31">
        <f t="shared" si="0"/>
        <v>-1696901974</v>
      </c>
      <c r="Z13" s="32">
        <f>+IF(X13&lt;&gt;0,+(Y13/X13)*100,0)</f>
        <v>-100</v>
      </c>
      <c r="AA13" s="33">
        <f>SUM(AA6:AA12)</f>
        <v>6796502000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358086000</v>
      </c>
      <c r="F17" s="20">
        <v>358086000</v>
      </c>
      <c r="G17" s="24">
        <v>22171000</v>
      </c>
      <c r="H17" s="24">
        <v>24762257</v>
      </c>
      <c r="I17" s="24">
        <v>41660627</v>
      </c>
      <c r="J17" s="20">
        <v>88593884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88593884</v>
      </c>
      <c r="X17" s="20">
        <v>26894767</v>
      </c>
      <c r="Y17" s="24">
        <v>61699117</v>
      </c>
      <c r="Z17" s="25">
        <v>229.40937543723658</v>
      </c>
      <c r="AA17" s="26">
        <v>358086000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358086000</v>
      </c>
      <c r="F25" s="36">
        <f t="shared" si="1"/>
        <v>358086000</v>
      </c>
      <c r="G25" s="36">
        <f t="shared" si="1"/>
        <v>22171000</v>
      </c>
      <c r="H25" s="36">
        <f t="shared" si="1"/>
        <v>24762257</v>
      </c>
      <c r="I25" s="36">
        <f t="shared" si="1"/>
        <v>41660627</v>
      </c>
      <c r="J25" s="36">
        <f t="shared" si="1"/>
        <v>88593884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88593884</v>
      </c>
      <c r="X25" s="36">
        <f t="shared" si="1"/>
        <v>26894767</v>
      </c>
      <c r="Y25" s="36">
        <f t="shared" si="1"/>
        <v>61699117</v>
      </c>
      <c r="Z25" s="37">
        <f>+IF(X25&lt;&gt;0,+(Y25/X25)*100,0)</f>
        <v>229.40937543723658</v>
      </c>
      <c r="AA25" s="38">
        <f>SUM(AA15:AA24)</f>
        <v>358086000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7154588000</v>
      </c>
      <c r="F26" s="31">
        <f t="shared" si="2"/>
        <v>7154588000</v>
      </c>
      <c r="G26" s="31">
        <f t="shared" si="2"/>
        <v>22171000</v>
      </c>
      <c r="H26" s="31">
        <f t="shared" si="2"/>
        <v>24762257</v>
      </c>
      <c r="I26" s="31">
        <f t="shared" si="2"/>
        <v>41660627</v>
      </c>
      <c r="J26" s="31">
        <f t="shared" si="2"/>
        <v>88593884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88593884</v>
      </c>
      <c r="X26" s="31">
        <f t="shared" si="2"/>
        <v>1723796741</v>
      </c>
      <c r="Y26" s="31">
        <f t="shared" si="2"/>
        <v>-1635202857</v>
      </c>
      <c r="Z26" s="32">
        <f>+IF(X26&lt;&gt;0,+(Y26/X26)*100,0)</f>
        <v>-94.860537678670553</v>
      </c>
      <c r="AA26" s="33">
        <f>+AA13+AA25</f>
        <v>7154588000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358086000</v>
      </c>
      <c r="F32" s="20">
        <v>358086000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26894767</v>
      </c>
      <c r="Y32" s="20">
        <v>-26894767</v>
      </c>
      <c r="Z32" s="21">
        <v>-100</v>
      </c>
      <c r="AA32" s="22">
        <v>358086000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358086000</v>
      </c>
      <c r="F37" s="31">
        <f t="shared" si="3"/>
        <v>358086000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26894767</v>
      </c>
      <c r="Y37" s="31">
        <f t="shared" si="3"/>
        <v>-26894767</v>
      </c>
      <c r="Z37" s="32">
        <f>+IF(X37&lt;&gt;0,+(Y37/X37)*100,0)</f>
        <v>-100</v>
      </c>
      <c r="AA37" s="33">
        <f>SUM(AA29:AA36)</f>
        <v>358086000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358086000</v>
      </c>
      <c r="F44" s="31">
        <f t="shared" si="5"/>
        <v>358086000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26894767</v>
      </c>
      <c r="Y44" s="31">
        <f t="shared" si="5"/>
        <v>-26894767</v>
      </c>
      <c r="Z44" s="32">
        <f>+IF(X44&lt;&gt;0,+(Y44/X44)*100,0)</f>
        <v>-100</v>
      </c>
      <c r="AA44" s="33">
        <f>+AA37+AA43</f>
        <v>358086000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6796502000</v>
      </c>
      <c r="F45" s="44">
        <f t="shared" si="6"/>
        <v>6796502000</v>
      </c>
      <c r="G45" s="44">
        <f t="shared" si="6"/>
        <v>22171000</v>
      </c>
      <c r="H45" s="44">
        <f t="shared" si="6"/>
        <v>24762257</v>
      </c>
      <c r="I45" s="44">
        <f t="shared" si="6"/>
        <v>41660627</v>
      </c>
      <c r="J45" s="44">
        <f t="shared" si="6"/>
        <v>88593884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88593884</v>
      </c>
      <c r="X45" s="44">
        <f t="shared" si="6"/>
        <v>1696901974</v>
      </c>
      <c r="Y45" s="44">
        <f t="shared" si="6"/>
        <v>-1608308090</v>
      </c>
      <c r="Z45" s="45">
        <f>+IF(X45&lt;&gt;0,+(Y45/X45)*100,0)</f>
        <v>-94.779080621188555</v>
      </c>
      <c r="AA45" s="46">
        <f>+AA26-AA44</f>
        <v>6796502000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-23334120</v>
      </c>
      <c r="D6" s="18"/>
      <c r="E6" s="19"/>
      <c r="F6" s="20"/>
      <c r="G6" s="20">
        <v>10539780</v>
      </c>
      <c r="H6" s="20">
        <v>87229</v>
      </c>
      <c r="I6" s="20"/>
      <c r="J6" s="20">
        <v>10627009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10627009</v>
      </c>
      <c r="X6" s="20"/>
      <c r="Y6" s="20">
        <v>10627009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14839985</v>
      </c>
      <c r="D7" s="18"/>
      <c r="E7" s="19"/>
      <c r="F7" s="20"/>
      <c r="G7" s="20">
        <v>1433260</v>
      </c>
      <c r="H7" s="20">
        <v>-24837796</v>
      </c>
      <c r="I7" s="20">
        <v>16486845</v>
      </c>
      <c r="J7" s="20">
        <v>-6917691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-6917691</v>
      </c>
      <c r="X7" s="20"/>
      <c r="Y7" s="20">
        <v>-6917691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-3034</v>
      </c>
      <c r="X8" s="20"/>
      <c r="Y8" s="20">
        <v>-3034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82531619</v>
      </c>
      <c r="D11" s="18"/>
      <c r="E11" s="19"/>
      <c r="F11" s="20"/>
      <c r="G11" s="24">
        <v>22567</v>
      </c>
      <c r="H11" s="24">
        <v>264240</v>
      </c>
      <c r="I11" s="24"/>
      <c r="J11" s="20">
        <v>286807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286807</v>
      </c>
      <c r="X11" s="20"/>
      <c r="Y11" s="24">
        <v>286807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-44582</v>
      </c>
      <c r="J12" s="20">
        <v>-44582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-44582</v>
      </c>
      <c r="X12" s="20"/>
      <c r="Y12" s="20">
        <v>-44582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74037484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11995607</v>
      </c>
      <c r="H13" s="31">
        <f t="shared" si="0"/>
        <v>-24486327</v>
      </c>
      <c r="I13" s="31">
        <f t="shared" si="0"/>
        <v>16439229</v>
      </c>
      <c r="J13" s="31">
        <f t="shared" si="0"/>
        <v>3948509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3948509</v>
      </c>
      <c r="X13" s="31">
        <f t="shared" si="0"/>
        <v>0</v>
      </c>
      <c r="Y13" s="31">
        <f t="shared" si="0"/>
        <v>3948509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383456504</v>
      </c>
      <c r="D17" s="18"/>
      <c r="E17" s="19">
        <v>377693605</v>
      </c>
      <c r="F17" s="20">
        <v>377693605</v>
      </c>
      <c r="G17" s="24"/>
      <c r="H17" s="24">
        <v>6133780</v>
      </c>
      <c r="I17" s="24">
        <v>53400374</v>
      </c>
      <c r="J17" s="20">
        <v>59534154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59534154</v>
      </c>
      <c r="X17" s="20">
        <v>94423404</v>
      </c>
      <c r="Y17" s="24">
        <v>-34889250</v>
      </c>
      <c r="Z17" s="25">
        <v>-36.949790541336554</v>
      </c>
      <c r="AA17" s="26">
        <v>377693605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383456504</v>
      </c>
      <c r="D25" s="29">
        <f t="shared" ref="D25:Y25" si="1">SUM(D15:D24)</f>
        <v>0</v>
      </c>
      <c r="E25" s="35">
        <f t="shared" si="1"/>
        <v>377693605</v>
      </c>
      <c r="F25" s="36">
        <f t="shared" si="1"/>
        <v>377693605</v>
      </c>
      <c r="G25" s="36">
        <f t="shared" si="1"/>
        <v>0</v>
      </c>
      <c r="H25" s="36">
        <f t="shared" si="1"/>
        <v>6133780</v>
      </c>
      <c r="I25" s="36">
        <f t="shared" si="1"/>
        <v>53400374</v>
      </c>
      <c r="J25" s="36">
        <f t="shared" si="1"/>
        <v>59534154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59534154</v>
      </c>
      <c r="X25" s="36">
        <f t="shared" si="1"/>
        <v>94423404</v>
      </c>
      <c r="Y25" s="36">
        <f t="shared" si="1"/>
        <v>-34889250</v>
      </c>
      <c r="Z25" s="37">
        <f>+IF(X25&lt;&gt;0,+(Y25/X25)*100,0)</f>
        <v>-36.949790541336554</v>
      </c>
      <c r="AA25" s="38">
        <f>SUM(AA15:AA24)</f>
        <v>377693605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457493988</v>
      </c>
      <c r="D26" s="29">
        <f>+D13+D25</f>
        <v>0</v>
      </c>
      <c r="E26" s="30">
        <f t="shared" si="2"/>
        <v>377693605</v>
      </c>
      <c r="F26" s="31">
        <f t="shared" si="2"/>
        <v>377693605</v>
      </c>
      <c r="G26" s="31">
        <f t="shared" si="2"/>
        <v>11995607</v>
      </c>
      <c r="H26" s="31">
        <f t="shared" si="2"/>
        <v>-18352547</v>
      </c>
      <c r="I26" s="31">
        <f t="shared" si="2"/>
        <v>69839603</v>
      </c>
      <c r="J26" s="31">
        <f t="shared" si="2"/>
        <v>63482663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63482663</v>
      </c>
      <c r="X26" s="31">
        <f t="shared" si="2"/>
        <v>94423404</v>
      </c>
      <c r="Y26" s="31">
        <f t="shared" si="2"/>
        <v>-30940741</v>
      </c>
      <c r="Z26" s="32">
        <f>+IF(X26&lt;&gt;0,+(Y26/X26)*100,0)</f>
        <v>-32.768084700695603</v>
      </c>
      <c r="AA26" s="33">
        <f>+AA13+AA25</f>
        <v>377693605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283707221</v>
      </c>
      <c r="D32" s="18"/>
      <c r="E32" s="19"/>
      <c r="F32" s="20"/>
      <c r="G32" s="20">
        <v>-23796053</v>
      </c>
      <c r="H32" s="20">
        <v>-1588916</v>
      </c>
      <c r="I32" s="20">
        <v>57442078</v>
      </c>
      <c r="J32" s="20">
        <v>32057109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32057109</v>
      </c>
      <c r="X32" s="20"/>
      <c r="Y32" s="20">
        <v>32057109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2959</v>
      </c>
      <c r="D35" s="18"/>
      <c r="E35" s="19"/>
      <c r="F35" s="20"/>
      <c r="G35" s="20"/>
      <c r="H35" s="20"/>
      <c r="I35" s="20">
        <v>25554</v>
      </c>
      <c r="J35" s="20">
        <v>25554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25554</v>
      </c>
      <c r="X35" s="20"/>
      <c r="Y35" s="20">
        <v>25554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283710180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-23796053</v>
      </c>
      <c r="H37" s="31">
        <f t="shared" si="3"/>
        <v>-1588916</v>
      </c>
      <c r="I37" s="31">
        <f t="shared" si="3"/>
        <v>57467632</v>
      </c>
      <c r="J37" s="31">
        <f t="shared" si="3"/>
        <v>32082663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32082663</v>
      </c>
      <c r="X37" s="31">
        <f t="shared" si="3"/>
        <v>0</v>
      </c>
      <c r="Y37" s="31">
        <f t="shared" si="3"/>
        <v>32082663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283710180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-23796053</v>
      </c>
      <c r="H44" s="31">
        <f t="shared" si="5"/>
        <v>-1588916</v>
      </c>
      <c r="I44" s="31">
        <f t="shared" si="5"/>
        <v>57467632</v>
      </c>
      <c r="J44" s="31">
        <f t="shared" si="5"/>
        <v>32082663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32082663</v>
      </c>
      <c r="X44" s="31">
        <f t="shared" si="5"/>
        <v>0</v>
      </c>
      <c r="Y44" s="31">
        <f t="shared" si="5"/>
        <v>32082663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173783808</v>
      </c>
      <c r="D45" s="42">
        <f t="shared" si="6"/>
        <v>0</v>
      </c>
      <c r="E45" s="43">
        <f t="shared" si="6"/>
        <v>377693605</v>
      </c>
      <c r="F45" s="44">
        <f t="shared" si="6"/>
        <v>377693605</v>
      </c>
      <c r="G45" s="44">
        <f t="shared" si="6"/>
        <v>35791660</v>
      </c>
      <c r="H45" s="44">
        <f t="shared" si="6"/>
        <v>-16763631</v>
      </c>
      <c r="I45" s="44">
        <f t="shared" si="6"/>
        <v>12371971</v>
      </c>
      <c r="J45" s="44">
        <f t="shared" si="6"/>
        <v>31400000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31400000</v>
      </c>
      <c r="X45" s="44">
        <f t="shared" si="6"/>
        <v>94423404</v>
      </c>
      <c r="Y45" s="44">
        <f t="shared" si="6"/>
        <v>-63023404</v>
      </c>
      <c r="Z45" s="45">
        <f>+IF(X45&lt;&gt;0,+(Y45/X45)*100,0)</f>
        <v>-66.745532707124184</v>
      </c>
      <c r="AA45" s="46">
        <f>+AA26-AA44</f>
        <v>377693605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-255979726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-255979726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23095317</v>
      </c>
      <c r="D7" s="18"/>
      <c r="E7" s="19">
        <v>203171693</v>
      </c>
      <c r="F7" s="20">
        <v>203171693</v>
      </c>
      <c r="G7" s="20">
        <v>277574120</v>
      </c>
      <c r="H7" s="20">
        <v>-221632433</v>
      </c>
      <c r="I7" s="20">
        <v>-41041597</v>
      </c>
      <c r="J7" s="20">
        <v>14900090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14900090</v>
      </c>
      <c r="X7" s="20">
        <v>50792934</v>
      </c>
      <c r="Y7" s="20">
        <v>-35892844</v>
      </c>
      <c r="Z7" s="21">
        <v>-70.665033841124441</v>
      </c>
      <c r="AA7" s="22">
        <v>203171693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23095317</v>
      </c>
      <c r="D13" s="29">
        <f>SUM(D6:D12)</f>
        <v>0</v>
      </c>
      <c r="E13" s="30">
        <f t="shared" si="0"/>
        <v>203171693</v>
      </c>
      <c r="F13" s="31">
        <f t="shared" si="0"/>
        <v>203171693</v>
      </c>
      <c r="G13" s="31">
        <f t="shared" si="0"/>
        <v>277574120</v>
      </c>
      <c r="H13" s="31">
        <f t="shared" si="0"/>
        <v>-221632433</v>
      </c>
      <c r="I13" s="31">
        <f t="shared" si="0"/>
        <v>-41041597</v>
      </c>
      <c r="J13" s="31">
        <f t="shared" si="0"/>
        <v>14900090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14900090</v>
      </c>
      <c r="X13" s="31">
        <f t="shared" si="0"/>
        <v>50792934</v>
      </c>
      <c r="Y13" s="31">
        <f t="shared" si="0"/>
        <v>-35892844</v>
      </c>
      <c r="Z13" s="32">
        <f>+IF(X13&lt;&gt;0,+(Y13/X13)*100,0)</f>
        <v>-70.665033841124441</v>
      </c>
      <c r="AA13" s="33">
        <f>SUM(AA6:AA12)</f>
        <v>203171693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903678714</v>
      </c>
      <c r="D17" s="18"/>
      <c r="E17" s="19">
        <v>659175786</v>
      </c>
      <c r="F17" s="20">
        <v>659175786</v>
      </c>
      <c r="G17" s="24">
        <v>669345161</v>
      </c>
      <c r="H17" s="24">
        <v>234333555</v>
      </c>
      <c r="I17" s="24"/>
      <c r="J17" s="20">
        <v>903678716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903678716</v>
      </c>
      <c r="X17" s="20">
        <v>164793993</v>
      </c>
      <c r="Y17" s="24">
        <v>738884723</v>
      </c>
      <c r="Z17" s="25">
        <v>448.36872360996801</v>
      </c>
      <c r="AA17" s="26">
        <v>659175786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903678714</v>
      </c>
      <c r="D25" s="29">
        <f t="shared" ref="D25:Y25" si="1">SUM(D15:D24)</f>
        <v>0</v>
      </c>
      <c r="E25" s="35">
        <f t="shared" si="1"/>
        <v>659175786</v>
      </c>
      <c r="F25" s="36">
        <f t="shared" si="1"/>
        <v>659175786</v>
      </c>
      <c r="G25" s="36">
        <f t="shared" si="1"/>
        <v>669345161</v>
      </c>
      <c r="H25" s="36">
        <f t="shared" si="1"/>
        <v>234333555</v>
      </c>
      <c r="I25" s="36">
        <f t="shared" si="1"/>
        <v>0</v>
      </c>
      <c r="J25" s="36">
        <f t="shared" si="1"/>
        <v>903678716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903678716</v>
      </c>
      <c r="X25" s="36">
        <f t="shared" si="1"/>
        <v>164793993</v>
      </c>
      <c r="Y25" s="36">
        <f t="shared" si="1"/>
        <v>738884723</v>
      </c>
      <c r="Z25" s="37">
        <f>+IF(X25&lt;&gt;0,+(Y25/X25)*100,0)</f>
        <v>448.36872360996801</v>
      </c>
      <c r="AA25" s="38">
        <f>SUM(AA15:AA24)</f>
        <v>659175786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926774031</v>
      </c>
      <c r="D26" s="29">
        <f>+D13+D25</f>
        <v>0</v>
      </c>
      <c r="E26" s="30">
        <f t="shared" si="2"/>
        <v>862347479</v>
      </c>
      <c r="F26" s="31">
        <f t="shared" si="2"/>
        <v>862347479</v>
      </c>
      <c r="G26" s="31">
        <f t="shared" si="2"/>
        <v>946919281</v>
      </c>
      <c r="H26" s="31">
        <f t="shared" si="2"/>
        <v>12701122</v>
      </c>
      <c r="I26" s="31">
        <f t="shared" si="2"/>
        <v>-41041597</v>
      </c>
      <c r="J26" s="31">
        <f t="shared" si="2"/>
        <v>918578806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918578806</v>
      </c>
      <c r="X26" s="31">
        <f t="shared" si="2"/>
        <v>215586927</v>
      </c>
      <c r="Y26" s="31">
        <f t="shared" si="2"/>
        <v>702991879</v>
      </c>
      <c r="Z26" s="32">
        <f>+IF(X26&lt;&gt;0,+(Y26/X26)*100,0)</f>
        <v>326.08279582741119</v>
      </c>
      <c r="AA26" s="33">
        <f>+AA13+AA25</f>
        <v>862347479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-104423406</v>
      </c>
      <c r="D35" s="18"/>
      <c r="E35" s="19">
        <v>-114006588</v>
      </c>
      <c r="F35" s="20">
        <v>-114006588</v>
      </c>
      <c r="G35" s="20">
        <v>-102273440</v>
      </c>
      <c r="H35" s="20">
        <v>1881674</v>
      </c>
      <c r="I35" s="20">
        <v>2160045</v>
      </c>
      <c r="J35" s="20">
        <v>-98231721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-98231721</v>
      </c>
      <c r="X35" s="20">
        <v>-28501650</v>
      </c>
      <c r="Y35" s="20">
        <v>-69730071</v>
      </c>
      <c r="Z35" s="21">
        <v>244.65275168279729</v>
      </c>
      <c r="AA35" s="22">
        <v>-114006588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-104423406</v>
      </c>
      <c r="D37" s="29">
        <f t="shared" ref="D37:Y37" si="3">SUM(D29:D36)</f>
        <v>0</v>
      </c>
      <c r="E37" s="30">
        <f t="shared" si="3"/>
        <v>-114006588</v>
      </c>
      <c r="F37" s="31">
        <f t="shared" si="3"/>
        <v>-114006588</v>
      </c>
      <c r="G37" s="31">
        <f t="shared" si="3"/>
        <v>-102273440</v>
      </c>
      <c r="H37" s="31">
        <f t="shared" si="3"/>
        <v>1881674</v>
      </c>
      <c r="I37" s="31">
        <f t="shared" si="3"/>
        <v>2160045</v>
      </c>
      <c r="J37" s="31">
        <f t="shared" si="3"/>
        <v>-98231721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-98231721</v>
      </c>
      <c r="X37" s="31">
        <f t="shared" si="3"/>
        <v>-28501650</v>
      </c>
      <c r="Y37" s="31">
        <f t="shared" si="3"/>
        <v>-69730071</v>
      </c>
      <c r="Z37" s="32">
        <f>+IF(X37&lt;&gt;0,+(Y37/X37)*100,0)</f>
        <v>244.65275168279729</v>
      </c>
      <c r="AA37" s="33">
        <f>SUM(AA29:AA36)</f>
        <v>-114006588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-104423406</v>
      </c>
      <c r="D44" s="29">
        <f>+D37+D43</f>
        <v>0</v>
      </c>
      <c r="E44" s="30">
        <f t="shared" si="5"/>
        <v>-114006588</v>
      </c>
      <c r="F44" s="31">
        <f t="shared" si="5"/>
        <v>-114006588</v>
      </c>
      <c r="G44" s="31">
        <f t="shared" si="5"/>
        <v>-102273440</v>
      </c>
      <c r="H44" s="31">
        <f t="shared" si="5"/>
        <v>1881674</v>
      </c>
      <c r="I44" s="31">
        <f t="shared" si="5"/>
        <v>2160045</v>
      </c>
      <c r="J44" s="31">
        <f t="shared" si="5"/>
        <v>-98231721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-98231721</v>
      </c>
      <c r="X44" s="31">
        <f t="shared" si="5"/>
        <v>-28501650</v>
      </c>
      <c r="Y44" s="31">
        <f t="shared" si="5"/>
        <v>-69730071</v>
      </c>
      <c r="Z44" s="32">
        <f>+IF(X44&lt;&gt;0,+(Y44/X44)*100,0)</f>
        <v>244.65275168279729</v>
      </c>
      <c r="AA44" s="33">
        <f>+AA37+AA43</f>
        <v>-114006588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1031197437</v>
      </c>
      <c r="D45" s="42">
        <f t="shared" si="6"/>
        <v>0</v>
      </c>
      <c r="E45" s="43">
        <f t="shared" si="6"/>
        <v>976354067</v>
      </c>
      <c r="F45" s="44">
        <f t="shared" si="6"/>
        <v>976354067</v>
      </c>
      <c r="G45" s="44">
        <f t="shared" si="6"/>
        <v>1049192721</v>
      </c>
      <c r="H45" s="44">
        <f t="shared" si="6"/>
        <v>10819448</v>
      </c>
      <c r="I45" s="44">
        <f t="shared" si="6"/>
        <v>-43201642</v>
      </c>
      <c r="J45" s="44">
        <f t="shared" si="6"/>
        <v>1016810527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1016810527</v>
      </c>
      <c r="X45" s="44">
        <f t="shared" si="6"/>
        <v>244088577</v>
      </c>
      <c r="Y45" s="44">
        <f t="shared" si="6"/>
        <v>772721950</v>
      </c>
      <c r="Z45" s="45">
        <f>+IF(X45&lt;&gt;0,+(Y45/X45)*100,0)</f>
        <v>316.57440077582982</v>
      </c>
      <c r="AA45" s="46">
        <f>+AA26-AA44</f>
        <v>976354067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714660403</v>
      </c>
      <c r="D47" s="18"/>
      <c r="E47" s="19">
        <v>967560850</v>
      </c>
      <c r="F47" s="20">
        <v>967560850</v>
      </c>
      <c r="G47" s="20">
        <v>1097221012</v>
      </c>
      <c r="H47" s="20">
        <v>-117090247</v>
      </c>
      <c r="I47" s="20">
        <v>-32158520</v>
      </c>
      <c r="J47" s="20">
        <v>947972245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947972245</v>
      </c>
      <c r="X47" s="20">
        <v>241890186</v>
      </c>
      <c r="Y47" s="20">
        <v>706082059</v>
      </c>
      <c r="Z47" s="47">
        <v>291.90190419713844</v>
      </c>
      <c r="AA47" s="22">
        <v>967560850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714660403</v>
      </c>
      <c r="D50" s="50">
        <f t="shared" ref="D50:Y50" si="7">SUM(D47:D49)</f>
        <v>0</v>
      </c>
      <c r="E50" s="51">
        <f t="shared" si="7"/>
        <v>967560850</v>
      </c>
      <c r="F50" s="52">
        <f t="shared" si="7"/>
        <v>967560850</v>
      </c>
      <c r="G50" s="52">
        <f t="shared" si="7"/>
        <v>1097221012</v>
      </c>
      <c r="H50" s="52">
        <f t="shared" si="7"/>
        <v>-117090247</v>
      </c>
      <c r="I50" s="52">
        <f t="shared" si="7"/>
        <v>-32158520</v>
      </c>
      <c r="J50" s="52">
        <f t="shared" si="7"/>
        <v>947972245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947972245</v>
      </c>
      <c r="X50" s="52">
        <f t="shared" si="7"/>
        <v>241890186</v>
      </c>
      <c r="Y50" s="52">
        <f t="shared" si="7"/>
        <v>706082059</v>
      </c>
      <c r="Z50" s="53">
        <f>+IF(X50&lt;&gt;0,+(Y50/X50)*100,0)</f>
        <v>291.90190419713844</v>
      </c>
      <c r="AA50" s="54">
        <f>SUM(AA47:AA49)</f>
        <v>967560850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29061588</v>
      </c>
      <c r="D7" s="18"/>
      <c r="E7" s="19">
        <v>13386237</v>
      </c>
      <c r="F7" s="20">
        <v>13386237</v>
      </c>
      <c r="G7" s="20">
        <v>37438518</v>
      </c>
      <c r="H7" s="20">
        <v>-5201304</v>
      </c>
      <c r="I7" s="20">
        <v>351947</v>
      </c>
      <c r="J7" s="20">
        <v>32589161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32589161</v>
      </c>
      <c r="X7" s="20">
        <v>3346566</v>
      </c>
      <c r="Y7" s="20">
        <v>29242595</v>
      </c>
      <c r="Z7" s="21">
        <v>873.80900301981194</v>
      </c>
      <c r="AA7" s="22">
        <v>13386237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29061588</v>
      </c>
      <c r="D13" s="29">
        <f>SUM(D6:D12)</f>
        <v>0</v>
      </c>
      <c r="E13" s="30">
        <f t="shared" si="0"/>
        <v>13386237</v>
      </c>
      <c r="F13" s="31">
        <f t="shared" si="0"/>
        <v>13386237</v>
      </c>
      <c r="G13" s="31">
        <f t="shared" si="0"/>
        <v>37438518</v>
      </c>
      <c r="H13" s="31">
        <f t="shared" si="0"/>
        <v>-5201304</v>
      </c>
      <c r="I13" s="31">
        <f t="shared" si="0"/>
        <v>351947</v>
      </c>
      <c r="J13" s="31">
        <f t="shared" si="0"/>
        <v>32589161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32589161</v>
      </c>
      <c r="X13" s="31">
        <f t="shared" si="0"/>
        <v>3346566</v>
      </c>
      <c r="Y13" s="31">
        <f t="shared" si="0"/>
        <v>29242595</v>
      </c>
      <c r="Z13" s="32">
        <f>+IF(X13&lt;&gt;0,+(Y13/X13)*100,0)</f>
        <v>873.80900301981194</v>
      </c>
      <c r="AA13" s="33">
        <f>SUM(AA6:AA12)</f>
        <v>13386237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342815644</v>
      </c>
      <c r="D17" s="18"/>
      <c r="E17" s="19">
        <v>356559163</v>
      </c>
      <c r="F17" s="20">
        <v>356559163</v>
      </c>
      <c r="G17" s="24">
        <v>343503953</v>
      </c>
      <c r="H17" s="24">
        <v>-688307</v>
      </c>
      <c r="I17" s="24">
        <v>4408</v>
      </c>
      <c r="J17" s="20">
        <v>342820054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342820054</v>
      </c>
      <c r="X17" s="20">
        <v>89139840</v>
      </c>
      <c r="Y17" s="24">
        <v>253680214</v>
      </c>
      <c r="Z17" s="25">
        <v>284.58679530948228</v>
      </c>
      <c r="AA17" s="26">
        <v>356559163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1125000</v>
      </c>
      <c r="Y21" s="20">
        <v>-1125000</v>
      </c>
      <c r="Z21" s="21">
        <v>-100</v>
      </c>
      <c r="AA21" s="22">
        <v>4500000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342815644</v>
      </c>
      <c r="D25" s="29">
        <f t="shared" ref="D25:Y25" si="1">SUM(D15:D24)</f>
        <v>0</v>
      </c>
      <c r="E25" s="35">
        <f t="shared" si="1"/>
        <v>361059163</v>
      </c>
      <c r="F25" s="36">
        <f t="shared" si="1"/>
        <v>361059163</v>
      </c>
      <c r="G25" s="36">
        <f t="shared" si="1"/>
        <v>343503953</v>
      </c>
      <c r="H25" s="36">
        <f t="shared" si="1"/>
        <v>-688307</v>
      </c>
      <c r="I25" s="36">
        <f t="shared" si="1"/>
        <v>4408</v>
      </c>
      <c r="J25" s="36">
        <f t="shared" si="1"/>
        <v>342820054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342820054</v>
      </c>
      <c r="X25" s="36">
        <f t="shared" si="1"/>
        <v>90264840</v>
      </c>
      <c r="Y25" s="36">
        <f t="shared" si="1"/>
        <v>252555214</v>
      </c>
      <c r="Z25" s="37">
        <f>+IF(X25&lt;&gt;0,+(Y25/X25)*100,0)</f>
        <v>279.79356524644589</v>
      </c>
      <c r="AA25" s="38">
        <f>SUM(AA15:AA24)</f>
        <v>361059163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371877232</v>
      </c>
      <c r="D26" s="29">
        <f>+D13+D25</f>
        <v>0</v>
      </c>
      <c r="E26" s="30">
        <f t="shared" si="2"/>
        <v>374445400</v>
      </c>
      <c r="F26" s="31">
        <f t="shared" si="2"/>
        <v>374445400</v>
      </c>
      <c r="G26" s="31">
        <f t="shared" si="2"/>
        <v>380942471</v>
      </c>
      <c r="H26" s="31">
        <f t="shared" si="2"/>
        <v>-5889611</v>
      </c>
      <c r="I26" s="31">
        <f t="shared" si="2"/>
        <v>356355</v>
      </c>
      <c r="J26" s="31">
        <f t="shared" si="2"/>
        <v>375409215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375409215</v>
      </c>
      <c r="X26" s="31">
        <f t="shared" si="2"/>
        <v>93611406</v>
      </c>
      <c r="Y26" s="31">
        <f t="shared" si="2"/>
        <v>281797809</v>
      </c>
      <c r="Z26" s="32">
        <f>+IF(X26&lt;&gt;0,+(Y26/X26)*100,0)</f>
        <v>301.02935212830795</v>
      </c>
      <c r="AA26" s="33">
        <f>+AA13+AA25</f>
        <v>374445400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-28832585</v>
      </c>
      <c r="D33" s="18"/>
      <c r="E33" s="19"/>
      <c r="F33" s="20"/>
      <c r="G33" s="20">
        <v>-28827025</v>
      </c>
      <c r="H33" s="20">
        <v>1091</v>
      </c>
      <c r="I33" s="20">
        <v>7050</v>
      </c>
      <c r="J33" s="20">
        <v>-28818884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-28818884</v>
      </c>
      <c r="X33" s="20"/>
      <c r="Y33" s="20">
        <v>-28818884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5902313</v>
      </c>
      <c r="D35" s="18"/>
      <c r="E35" s="19"/>
      <c r="F35" s="20"/>
      <c r="G35" s="20">
        <v>6102548</v>
      </c>
      <c r="H35" s="20">
        <v>136454</v>
      </c>
      <c r="I35" s="20">
        <v>26597</v>
      </c>
      <c r="J35" s="20">
        <v>6265599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6265599</v>
      </c>
      <c r="X35" s="20"/>
      <c r="Y35" s="20">
        <v>6265599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-22930272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-22724477</v>
      </c>
      <c r="H37" s="31">
        <f t="shared" si="3"/>
        <v>137545</v>
      </c>
      <c r="I37" s="31">
        <f t="shared" si="3"/>
        <v>33647</v>
      </c>
      <c r="J37" s="31">
        <f t="shared" si="3"/>
        <v>-22553285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-22553285</v>
      </c>
      <c r="X37" s="31">
        <f t="shared" si="3"/>
        <v>0</v>
      </c>
      <c r="Y37" s="31">
        <f t="shared" si="3"/>
        <v>-22553285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-22930272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-22724477</v>
      </c>
      <c r="H44" s="31">
        <f t="shared" si="5"/>
        <v>137545</v>
      </c>
      <c r="I44" s="31">
        <f t="shared" si="5"/>
        <v>33647</v>
      </c>
      <c r="J44" s="31">
        <f t="shared" si="5"/>
        <v>-22553285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-22553285</v>
      </c>
      <c r="X44" s="31">
        <f t="shared" si="5"/>
        <v>0</v>
      </c>
      <c r="Y44" s="31">
        <f t="shared" si="5"/>
        <v>-22553285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394807504</v>
      </c>
      <c r="D45" s="42">
        <f t="shared" si="6"/>
        <v>0</v>
      </c>
      <c r="E45" s="43">
        <f t="shared" si="6"/>
        <v>374445400</v>
      </c>
      <c r="F45" s="44">
        <f t="shared" si="6"/>
        <v>374445400</v>
      </c>
      <c r="G45" s="44">
        <f t="shared" si="6"/>
        <v>403666948</v>
      </c>
      <c r="H45" s="44">
        <f t="shared" si="6"/>
        <v>-6027156</v>
      </c>
      <c r="I45" s="44">
        <f t="shared" si="6"/>
        <v>322708</v>
      </c>
      <c r="J45" s="44">
        <f t="shared" si="6"/>
        <v>397962500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397962500</v>
      </c>
      <c r="X45" s="44">
        <f t="shared" si="6"/>
        <v>93611406</v>
      </c>
      <c r="Y45" s="44">
        <f t="shared" si="6"/>
        <v>304351094</v>
      </c>
      <c r="Z45" s="45">
        <f>+IF(X45&lt;&gt;0,+(Y45/X45)*100,0)</f>
        <v>325.12180620382946</v>
      </c>
      <c r="AA45" s="46">
        <f>+AA26-AA44</f>
        <v>374445400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107359321</v>
      </c>
      <c r="D47" s="18"/>
      <c r="E47" s="19">
        <v>26731156</v>
      </c>
      <c r="F47" s="20">
        <v>26731156</v>
      </c>
      <c r="G47" s="20">
        <v>106377524</v>
      </c>
      <c r="H47" s="20">
        <v>-6532004</v>
      </c>
      <c r="I47" s="20">
        <v>-1096618</v>
      </c>
      <c r="J47" s="20">
        <v>98748902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98748902</v>
      </c>
      <c r="X47" s="20">
        <v>6682785</v>
      </c>
      <c r="Y47" s="20">
        <v>92066117</v>
      </c>
      <c r="Z47" s="47">
        <v>1377.6609153219804</v>
      </c>
      <c r="AA47" s="22">
        <v>26731156</v>
      </c>
    </row>
    <row r="48" spans="1:27" ht="13.5" x14ac:dyDescent="0.25">
      <c r="A48" s="23" t="s">
        <v>73</v>
      </c>
      <c r="B48" s="17" t="s">
        <v>32</v>
      </c>
      <c r="C48" s="18">
        <v>-5792404</v>
      </c>
      <c r="D48" s="18"/>
      <c r="E48" s="19"/>
      <c r="F48" s="20"/>
      <c r="G48" s="20">
        <v>-5466487</v>
      </c>
      <c r="H48" s="20">
        <v>-325917</v>
      </c>
      <c r="I48" s="20"/>
      <c r="J48" s="20">
        <v>-5792404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-5792404</v>
      </c>
      <c r="X48" s="20"/>
      <c r="Y48" s="20">
        <v>-5792404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101566917</v>
      </c>
      <c r="D50" s="50">
        <f t="shared" ref="D50:Y50" si="7">SUM(D47:D49)</f>
        <v>0</v>
      </c>
      <c r="E50" s="51">
        <f t="shared" si="7"/>
        <v>26731156</v>
      </c>
      <c r="F50" s="52">
        <f t="shared" si="7"/>
        <v>26731156</v>
      </c>
      <c r="G50" s="52">
        <f t="shared" si="7"/>
        <v>100911037</v>
      </c>
      <c r="H50" s="52">
        <f t="shared" si="7"/>
        <v>-6857921</v>
      </c>
      <c r="I50" s="52">
        <f t="shared" si="7"/>
        <v>-1096618</v>
      </c>
      <c r="J50" s="52">
        <f t="shared" si="7"/>
        <v>92956498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92956498</v>
      </c>
      <c r="X50" s="52">
        <f t="shared" si="7"/>
        <v>6682785</v>
      </c>
      <c r="Y50" s="52">
        <f t="shared" si="7"/>
        <v>86273713</v>
      </c>
      <c r="Z50" s="53">
        <f>+IF(X50&lt;&gt;0,+(Y50/X50)*100,0)</f>
        <v>1290.9844174247712</v>
      </c>
      <c r="AA50" s="54">
        <f>SUM(AA47:AA49)</f>
        <v>26731156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-28245583</v>
      </c>
      <c r="D6" s="18"/>
      <c r="E6" s="19">
        <v>-21018112</v>
      </c>
      <c r="F6" s="20">
        <v>-21018112</v>
      </c>
      <c r="G6" s="20">
        <v>-28568557</v>
      </c>
      <c r="H6" s="20">
        <v>-381011</v>
      </c>
      <c r="I6" s="20">
        <v>-2942821</v>
      </c>
      <c r="J6" s="20">
        <v>-31892389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-31892389</v>
      </c>
      <c r="X6" s="20">
        <v>-5254530</v>
      </c>
      <c r="Y6" s="20">
        <v>-26637859</v>
      </c>
      <c r="Z6" s="21">
        <v>506.95036473290668</v>
      </c>
      <c r="AA6" s="22">
        <v>-21018112</v>
      </c>
    </row>
    <row r="7" spans="1:27" ht="13.5" x14ac:dyDescent="0.25">
      <c r="A7" s="23" t="s">
        <v>35</v>
      </c>
      <c r="B7" s="17" t="s">
        <v>32</v>
      </c>
      <c r="C7" s="18">
        <v>18733255</v>
      </c>
      <c r="D7" s="18"/>
      <c r="E7" s="19">
        <v>-10746354</v>
      </c>
      <c r="F7" s="20">
        <v>-10746354</v>
      </c>
      <c r="G7" s="20">
        <v>26679837</v>
      </c>
      <c r="H7" s="20">
        <v>-11843562</v>
      </c>
      <c r="I7" s="20">
        <v>-1059508</v>
      </c>
      <c r="J7" s="20">
        <v>13776767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13776767</v>
      </c>
      <c r="X7" s="20">
        <v>-2686587</v>
      </c>
      <c r="Y7" s="20">
        <v>16463354</v>
      </c>
      <c r="Z7" s="21">
        <v>-612.79809661849777</v>
      </c>
      <c r="AA7" s="22">
        <v>-10746354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-76638</v>
      </c>
      <c r="D10" s="18"/>
      <c r="E10" s="19"/>
      <c r="F10" s="20"/>
      <c r="G10" s="20">
        <v>-142458</v>
      </c>
      <c r="H10" s="20">
        <v>-55939</v>
      </c>
      <c r="I10" s="20">
        <v>-16364</v>
      </c>
      <c r="J10" s="20">
        <v>-214761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-214761</v>
      </c>
      <c r="X10" s="20"/>
      <c r="Y10" s="20">
        <v>-214761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1201846</v>
      </c>
      <c r="D11" s="18"/>
      <c r="E11" s="19"/>
      <c r="F11" s="20"/>
      <c r="G11" s="24">
        <v>903436</v>
      </c>
      <c r="H11" s="24">
        <v>-314105</v>
      </c>
      <c r="I11" s="24">
        <v>-262252</v>
      </c>
      <c r="J11" s="20">
        <v>327079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327079</v>
      </c>
      <c r="X11" s="20"/>
      <c r="Y11" s="24">
        <v>327079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-8387120</v>
      </c>
      <c r="D13" s="29">
        <f>SUM(D6:D12)</f>
        <v>0</v>
      </c>
      <c r="E13" s="30">
        <f t="shared" si="0"/>
        <v>-31764466</v>
      </c>
      <c r="F13" s="31">
        <f t="shared" si="0"/>
        <v>-31764466</v>
      </c>
      <c r="G13" s="31">
        <f t="shared" si="0"/>
        <v>-1127742</v>
      </c>
      <c r="H13" s="31">
        <f t="shared" si="0"/>
        <v>-12594617</v>
      </c>
      <c r="I13" s="31">
        <f t="shared" si="0"/>
        <v>-4280945</v>
      </c>
      <c r="J13" s="31">
        <f t="shared" si="0"/>
        <v>-18003304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-18003304</v>
      </c>
      <c r="X13" s="31">
        <f t="shared" si="0"/>
        <v>-7941117</v>
      </c>
      <c r="Y13" s="31">
        <f t="shared" si="0"/>
        <v>-10062187</v>
      </c>
      <c r="Z13" s="32">
        <f>+IF(X13&lt;&gt;0,+(Y13/X13)*100,0)</f>
        <v>126.70997039837091</v>
      </c>
      <c r="AA13" s="33">
        <f>SUM(AA6:AA12)</f>
        <v>-31764466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76542405</v>
      </c>
      <c r="D17" s="18"/>
      <c r="E17" s="19">
        <v>18209338</v>
      </c>
      <c r="F17" s="20">
        <v>18209338</v>
      </c>
      <c r="G17" s="24">
        <v>81368723</v>
      </c>
      <c r="H17" s="24">
        <v>-4305941</v>
      </c>
      <c r="I17" s="24"/>
      <c r="J17" s="20">
        <v>77062782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77062782</v>
      </c>
      <c r="X17" s="20">
        <v>4552332</v>
      </c>
      <c r="Y17" s="24">
        <v>72510450</v>
      </c>
      <c r="Z17" s="25">
        <v>1592.8198997788388</v>
      </c>
      <c r="AA17" s="26">
        <v>18209338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76659259</v>
      </c>
      <c r="D25" s="29">
        <f t="shared" ref="D25:Y25" si="1">SUM(D15:D24)</f>
        <v>0</v>
      </c>
      <c r="E25" s="35">
        <f t="shared" si="1"/>
        <v>18209338</v>
      </c>
      <c r="F25" s="36">
        <f t="shared" si="1"/>
        <v>18209338</v>
      </c>
      <c r="G25" s="36">
        <f t="shared" si="1"/>
        <v>81485577</v>
      </c>
      <c r="H25" s="36">
        <f t="shared" si="1"/>
        <v>-4305941</v>
      </c>
      <c r="I25" s="36">
        <f t="shared" si="1"/>
        <v>0</v>
      </c>
      <c r="J25" s="36">
        <f t="shared" si="1"/>
        <v>77179636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77179636</v>
      </c>
      <c r="X25" s="36">
        <f t="shared" si="1"/>
        <v>4552332</v>
      </c>
      <c r="Y25" s="36">
        <f t="shared" si="1"/>
        <v>72627304</v>
      </c>
      <c r="Z25" s="37">
        <f>+IF(X25&lt;&gt;0,+(Y25/X25)*100,0)</f>
        <v>1595.3868039501513</v>
      </c>
      <c r="AA25" s="38">
        <f>SUM(AA15:AA24)</f>
        <v>18209338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68272139</v>
      </c>
      <c r="D26" s="29">
        <f>+D13+D25</f>
        <v>0</v>
      </c>
      <c r="E26" s="30">
        <f t="shared" si="2"/>
        <v>-13555128</v>
      </c>
      <c r="F26" s="31">
        <f t="shared" si="2"/>
        <v>-13555128</v>
      </c>
      <c r="G26" s="31">
        <f t="shared" si="2"/>
        <v>80357835</v>
      </c>
      <c r="H26" s="31">
        <f t="shared" si="2"/>
        <v>-16900558</v>
      </c>
      <c r="I26" s="31">
        <f t="shared" si="2"/>
        <v>-4280945</v>
      </c>
      <c r="J26" s="31">
        <f t="shared" si="2"/>
        <v>59176332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59176332</v>
      </c>
      <c r="X26" s="31">
        <f t="shared" si="2"/>
        <v>-3388785</v>
      </c>
      <c r="Y26" s="31">
        <f t="shared" si="2"/>
        <v>62565117</v>
      </c>
      <c r="Z26" s="32">
        <f>+IF(X26&lt;&gt;0,+(Y26/X26)*100,0)</f>
        <v>-1846.240378188643</v>
      </c>
      <c r="AA26" s="33">
        <f>+AA13+AA25</f>
        <v>-13555128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-15617</v>
      </c>
      <c r="D31" s="18"/>
      <c r="E31" s="19"/>
      <c r="F31" s="20"/>
      <c r="G31" s="20">
        <v>-16080</v>
      </c>
      <c r="H31" s="20">
        <v>-834</v>
      </c>
      <c r="I31" s="20">
        <v>-850</v>
      </c>
      <c r="J31" s="20">
        <v>-17764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-17764</v>
      </c>
      <c r="X31" s="20"/>
      <c r="Y31" s="20">
        <v>-17764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5410697</v>
      </c>
      <c r="D32" s="18"/>
      <c r="E32" s="19">
        <v>-9333812</v>
      </c>
      <c r="F32" s="20">
        <v>-9333812</v>
      </c>
      <c r="G32" s="20">
        <v>2152581</v>
      </c>
      <c r="H32" s="20">
        <v>-2424636</v>
      </c>
      <c r="I32" s="20">
        <v>-2418006</v>
      </c>
      <c r="J32" s="20">
        <v>-2690061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-2690061</v>
      </c>
      <c r="X32" s="20">
        <v>-2333454</v>
      </c>
      <c r="Y32" s="20">
        <v>-356607</v>
      </c>
      <c r="Z32" s="21">
        <v>15.282366826172703</v>
      </c>
      <c r="AA32" s="22">
        <v>-9333812</v>
      </c>
    </row>
    <row r="33" spans="1:27" ht="13.5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-601335</v>
      </c>
      <c r="H33" s="20"/>
      <c r="I33" s="20"/>
      <c r="J33" s="20">
        <v>-601335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-601335</v>
      </c>
      <c r="X33" s="20"/>
      <c r="Y33" s="20">
        <v>-601335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17250269</v>
      </c>
      <c r="D35" s="18"/>
      <c r="E35" s="19"/>
      <c r="F35" s="20"/>
      <c r="G35" s="20">
        <v>17521882</v>
      </c>
      <c r="H35" s="20">
        <v>-263099</v>
      </c>
      <c r="I35" s="20">
        <v>186347</v>
      </c>
      <c r="J35" s="20">
        <v>17445130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17445130</v>
      </c>
      <c r="X35" s="20"/>
      <c r="Y35" s="20">
        <v>17445130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22044014</v>
      </c>
      <c r="D37" s="29">
        <f t="shared" ref="D37:Y37" si="3">SUM(D29:D36)</f>
        <v>0</v>
      </c>
      <c r="E37" s="30">
        <f t="shared" si="3"/>
        <v>-9333812</v>
      </c>
      <c r="F37" s="31">
        <f t="shared" si="3"/>
        <v>-9333812</v>
      </c>
      <c r="G37" s="31">
        <f t="shared" si="3"/>
        <v>19057048</v>
      </c>
      <c r="H37" s="31">
        <f t="shared" si="3"/>
        <v>-2688569</v>
      </c>
      <c r="I37" s="31">
        <f t="shared" si="3"/>
        <v>-2232509</v>
      </c>
      <c r="J37" s="31">
        <f t="shared" si="3"/>
        <v>14135970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14135970</v>
      </c>
      <c r="X37" s="31">
        <f t="shared" si="3"/>
        <v>-2333454</v>
      </c>
      <c r="Y37" s="31">
        <f t="shared" si="3"/>
        <v>16469424</v>
      </c>
      <c r="Z37" s="32">
        <f>+IF(X37&lt;&gt;0,+(Y37/X37)*100,0)</f>
        <v>-705.79595740905972</v>
      </c>
      <c r="AA37" s="33">
        <f>SUM(AA29:AA36)</f>
        <v>-9333812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22044014</v>
      </c>
      <c r="D44" s="29">
        <f>+D37+D43</f>
        <v>0</v>
      </c>
      <c r="E44" s="30">
        <f t="shared" si="5"/>
        <v>-9333812</v>
      </c>
      <c r="F44" s="31">
        <f t="shared" si="5"/>
        <v>-9333812</v>
      </c>
      <c r="G44" s="31">
        <f t="shared" si="5"/>
        <v>19057048</v>
      </c>
      <c r="H44" s="31">
        <f t="shared" si="5"/>
        <v>-2688569</v>
      </c>
      <c r="I44" s="31">
        <f t="shared" si="5"/>
        <v>-2232509</v>
      </c>
      <c r="J44" s="31">
        <f t="shared" si="5"/>
        <v>14135970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14135970</v>
      </c>
      <c r="X44" s="31">
        <f t="shared" si="5"/>
        <v>-2333454</v>
      </c>
      <c r="Y44" s="31">
        <f t="shared" si="5"/>
        <v>16469424</v>
      </c>
      <c r="Z44" s="32">
        <f>+IF(X44&lt;&gt;0,+(Y44/X44)*100,0)</f>
        <v>-705.79595740905972</v>
      </c>
      <c r="AA44" s="33">
        <f>+AA37+AA43</f>
        <v>-9333812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46228125</v>
      </c>
      <c r="D45" s="42">
        <f t="shared" si="6"/>
        <v>0</v>
      </c>
      <c r="E45" s="43">
        <f t="shared" si="6"/>
        <v>-4221316</v>
      </c>
      <c r="F45" s="44">
        <f t="shared" si="6"/>
        <v>-4221316</v>
      </c>
      <c r="G45" s="44">
        <f t="shared" si="6"/>
        <v>61300787</v>
      </c>
      <c r="H45" s="44">
        <f t="shared" si="6"/>
        <v>-14211989</v>
      </c>
      <c r="I45" s="44">
        <f t="shared" si="6"/>
        <v>-2048436</v>
      </c>
      <c r="J45" s="44">
        <f t="shared" si="6"/>
        <v>45040362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45040362</v>
      </c>
      <c r="X45" s="44">
        <f t="shared" si="6"/>
        <v>-1055331</v>
      </c>
      <c r="Y45" s="44">
        <f t="shared" si="6"/>
        <v>46095693</v>
      </c>
      <c r="Z45" s="45">
        <f>+IF(X45&lt;&gt;0,+(Y45/X45)*100,0)</f>
        <v>-4367.8896005139623</v>
      </c>
      <c r="AA45" s="46">
        <f>+AA26-AA44</f>
        <v>-4221316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-184257662</v>
      </c>
      <c r="D47" s="18"/>
      <c r="E47" s="19">
        <v>-4221316</v>
      </c>
      <c r="F47" s="20">
        <v>-4221316</v>
      </c>
      <c r="G47" s="20">
        <v>-181244360</v>
      </c>
      <c r="H47" s="20">
        <v>-3761521</v>
      </c>
      <c r="I47" s="20">
        <v>-11660198</v>
      </c>
      <c r="J47" s="20">
        <v>-196666079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-196666079</v>
      </c>
      <c r="X47" s="20">
        <v>-1055331</v>
      </c>
      <c r="Y47" s="20">
        <v>-195610748</v>
      </c>
      <c r="Z47" s="47">
        <v>18535.48772849466</v>
      </c>
      <c r="AA47" s="22">
        <v>-4221316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-184257662</v>
      </c>
      <c r="D50" s="50">
        <f t="shared" ref="D50:Y50" si="7">SUM(D47:D49)</f>
        <v>0</v>
      </c>
      <c r="E50" s="51">
        <f t="shared" si="7"/>
        <v>-4221316</v>
      </c>
      <c r="F50" s="52">
        <f t="shared" si="7"/>
        <v>-4221316</v>
      </c>
      <c r="G50" s="52">
        <f t="shared" si="7"/>
        <v>-181244360</v>
      </c>
      <c r="H50" s="52">
        <f t="shared" si="7"/>
        <v>-3761521</v>
      </c>
      <c r="I50" s="52">
        <f t="shared" si="7"/>
        <v>-11660198</v>
      </c>
      <c r="J50" s="52">
        <f t="shared" si="7"/>
        <v>-196666079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-196666079</v>
      </c>
      <c r="X50" s="52">
        <f t="shared" si="7"/>
        <v>-1055331</v>
      </c>
      <c r="Y50" s="52">
        <f t="shared" si="7"/>
        <v>-195610748</v>
      </c>
      <c r="Z50" s="53">
        <f>+IF(X50&lt;&gt;0,+(Y50/X50)*100,0)</f>
        <v>18535.48772849466</v>
      </c>
      <c r="AA50" s="54">
        <f>SUM(AA47:AA49)</f>
        <v>-4221316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3212853</v>
      </c>
      <c r="D6" s="18"/>
      <c r="E6" s="19">
        <v>-48107830</v>
      </c>
      <c r="F6" s="20">
        <v>-48107830</v>
      </c>
      <c r="G6" s="20"/>
      <c r="H6" s="20">
        <v>16386846</v>
      </c>
      <c r="I6" s="20">
        <v>24015279</v>
      </c>
      <c r="J6" s="20">
        <v>40402125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40402125</v>
      </c>
      <c r="X6" s="20">
        <v>2818951</v>
      </c>
      <c r="Y6" s="20">
        <v>37583174</v>
      </c>
      <c r="Z6" s="21">
        <v>1333.2326102865925</v>
      </c>
      <c r="AA6" s="22">
        <v>-48107830</v>
      </c>
    </row>
    <row r="7" spans="1:27" ht="13.5" x14ac:dyDescent="0.25">
      <c r="A7" s="23" t="s">
        <v>35</v>
      </c>
      <c r="B7" s="17" t="s">
        <v>32</v>
      </c>
      <c r="C7" s="18">
        <v>101075918</v>
      </c>
      <c r="D7" s="18"/>
      <c r="E7" s="19">
        <v>340536087</v>
      </c>
      <c r="F7" s="20">
        <v>340536087</v>
      </c>
      <c r="G7" s="20"/>
      <c r="H7" s="20">
        <v>5480947</v>
      </c>
      <c r="I7" s="20">
        <v>6910533</v>
      </c>
      <c r="J7" s="20">
        <v>12391480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12391480</v>
      </c>
      <c r="X7" s="20">
        <v>85134021</v>
      </c>
      <c r="Y7" s="20">
        <v>-72742541</v>
      </c>
      <c r="Z7" s="21">
        <v>-85.44473777410326</v>
      </c>
      <c r="AA7" s="22">
        <v>340536087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-12003</v>
      </c>
      <c r="D10" s="18"/>
      <c r="E10" s="19">
        <v>-243883</v>
      </c>
      <c r="F10" s="20">
        <v>-243883</v>
      </c>
      <c r="G10" s="20"/>
      <c r="H10" s="20"/>
      <c r="I10" s="20">
        <v>-6250</v>
      </c>
      <c r="J10" s="20">
        <v>-6250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-6250</v>
      </c>
      <c r="X10" s="20">
        <v>-60975</v>
      </c>
      <c r="Y10" s="20">
        <v>54725</v>
      </c>
      <c r="Z10" s="21">
        <v>-89.749897498974988</v>
      </c>
      <c r="AA10" s="22">
        <v>-243883</v>
      </c>
    </row>
    <row r="11" spans="1:27" ht="13.5" x14ac:dyDescent="0.25">
      <c r="A11" s="23" t="s">
        <v>39</v>
      </c>
      <c r="B11" s="17" t="s">
        <v>32</v>
      </c>
      <c r="C11" s="18">
        <v>-183696661</v>
      </c>
      <c r="D11" s="18"/>
      <c r="E11" s="19"/>
      <c r="F11" s="20"/>
      <c r="G11" s="24"/>
      <c r="H11" s="24">
        <v>-185745051</v>
      </c>
      <c r="I11" s="24">
        <v>101806</v>
      </c>
      <c r="J11" s="20">
        <v>-185643245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-185643245</v>
      </c>
      <c r="X11" s="20"/>
      <c r="Y11" s="24">
        <v>-185643245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-79419893</v>
      </c>
      <c r="D13" s="29">
        <f>SUM(D6:D12)</f>
        <v>0</v>
      </c>
      <c r="E13" s="30">
        <f t="shared" si="0"/>
        <v>292184374</v>
      </c>
      <c r="F13" s="31">
        <f t="shared" si="0"/>
        <v>292184374</v>
      </c>
      <c r="G13" s="31">
        <f t="shared" si="0"/>
        <v>0</v>
      </c>
      <c r="H13" s="31">
        <f t="shared" si="0"/>
        <v>-163877258</v>
      </c>
      <c r="I13" s="31">
        <f t="shared" si="0"/>
        <v>31021368</v>
      </c>
      <c r="J13" s="31">
        <f t="shared" si="0"/>
        <v>-132855890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-132855890</v>
      </c>
      <c r="X13" s="31">
        <f t="shared" si="0"/>
        <v>87891997</v>
      </c>
      <c r="Y13" s="31">
        <f t="shared" si="0"/>
        <v>-220747887</v>
      </c>
      <c r="Z13" s="32">
        <f>+IF(X13&lt;&gt;0,+(Y13/X13)*100,0)</f>
        <v>-251.158119663614</v>
      </c>
      <c r="AA13" s="33">
        <f>SUM(AA6:AA12)</f>
        <v>292184374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-24226520</v>
      </c>
      <c r="D17" s="18"/>
      <c r="E17" s="19">
        <v>-30765010</v>
      </c>
      <c r="F17" s="20">
        <v>-30765010</v>
      </c>
      <c r="G17" s="24"/>
      <c r="H17" s="24">
        <v>-22366535</v>
      </c>
      <c r="I17" s="24">
        <v>-19034573</v>
      </c>
      <c r="J17" s="20">
        <v>-41401108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-41401108</v>
      </c>
      <c r="X17" s="20">
        <v>-7691247</v>
      </c>
      <c r="Y17" s="24">
        <v>-33709861</v>
      </c>
      <c r="Z17" s="25">
        <v>438.28862861900024</v>
      </c>
      <c r="AA17" s="26">
        <v>-30765010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-24226520</v>
      </c>
      <c r="D25" s="29">
        <f t="shared" ref="D25:Y25" si="1">SUM(D15:D24)</f>
        <v>0</v>
      </c>
      <c r="E25" s="35">
        <f t="shared" si="1"/>
        <v>-30765010</v>
      </c>
      <c r="F25" s="36">
        <f t="shared" si="1"/>
        <v>-30765010</v>
      </c>
      <c r="G25" s="36">
        <f t="shared" si="1"/>
        <v>0</v>
      </c>
      <c r="H25" s="36">
        <f t="shared" si="1"/>
        <v>-22366535</v>
      </c>
      <c r="I25" s="36">
        <f t="shared" si="1"/>
        <v>-19034573</v>
      </c>
      <c r="J25" s="36">
        <f t="shared" si="1"/>
        <v>-41401108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-41401108</v>
      </c>
      <c r="X25" s="36">
        <f t="shared" si="1"/>
        <v>-7691247</v>
      </c>
      <c r="Y25" s="36">
        <f t="shared" si="1"/>
        <v>-33709861</v>
      </c>
      <c r="Z25" s="37">
        <f>+IF(X25&lt;&gt;0,+(Y25/X25)*100,0)</f>
        <v>438.28862861900024</v>
      </c>
      <c r="AA25" s="38">
        <f>SUM(AA15:AA24)</f>
        <v>-30765010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-103646413</v>
      </c>
      <c r="D26" s="29">
        <f>+D13+D25</f>
        <v>0</v>
      </c>
      <c r="E26" s="30">
        <f t="shared" si="2"/>
        <v>261419364</v>
      </c>
      <c r="F26" s="31">
        <f t="shared" si="2"/>
        <v>261419364</v>
      </c>
      <c r="G26" s="31">
        <f t="shared" si="2"/>
        <v>0</v>
      </c>
      <c r="H26" s="31">
        <f t="shared" si="2"/>
        <v>-186243793</v>
      </c>
      <c r="I26" s="31">
        <f t="shared" si="2"/>
        <v>11986795</v>
      </c>
      <c r="J26" s="31">
        <f t="shared" si="2"/>
        <v>-174256998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-174256998</v>
      </c>
      <c r="X26" s="31">
        <f t="shared" si="2"/>
        <v>80200750</v>
      </c>
      <c r="Y26" s="31">
        <f t="shared" si="2"/>
        <v>-254457748</v>
      </c>
      <c r="Z26" s="32">
        <f>+IF(X26&lt;&gt;0,+(Y26/X26)*100,0)</f>
        <v>-317.2760204860927</v>
      </c>
      <c r="AA26" s="33">
        <f>+AA13+AA25</f>
        <v>261419364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-441</v>
      </c>
      <c r="D31" s="18"/>
      <c r="E31" s="19"/>
      <c r="F31" s="20"/>
      <c r="G31" s="20"/>
      <c r="H31" s="20">
        <v>-1199</v>
      </c>
      <c r="I31" s="20">
        <v>-212</v>
      </c>
      <c r="J31" s="20">
        <v>-1411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-1411</v>
      </c>
      <c r="X31" s="20"/>
      <c r="Y31" s="20">
        <v>-1411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838124</v>
      </c>
      <c r="D32" s="18"/>
      <c r="E32" s="19">
        <v>-7538136</v>
      </c>
      <c r="F32" s="20">
        <v>-7538136</v>
      </c>
      <c r="G32" s="20"/>
      <c r="H32" s="20">
        <v>-2105535</v>
      </c>
      <c r="I32" s="20">
        <v>1025718</v>
      </c>
      <c r="J32" s="20">
        <v>-1079817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-1079817</v>
      </c>
      <c r="X32" s="20">
        <v>-18651755</v>
      </c>
      <c r="Y32" s="20">
        <v>17571938</v>
      </c>
      <c r="Z32" s="21">
        <v>-94.210641304263319</v>
      </c>
      <c r="AA32" s="22">
        <v>-7538136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51835946</v>
      </c>
      <c r="I33" s="20">
        <v>-5836595</v>
      </c>
      <c r="J33" s="20">
        <v>45999351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45999351</v>
      </c>
      <c r="X33" s="20">
        <v>31613166</v>
      </c>
      <c r="Y33" s="20">
        <v>14386185</v>
      </c>
      <c r="Z33" s="21">
        <v>45.506941633115773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12388342</v>
      </c>
      <c r="D35" s="18"/>
      <c r="E35" s="19">
        <v>50276688</v>
      </c>
      <c r="F35" s="20">
        <v>50276688</v>
      </c>
      <c r="G35" s="20"/>
      <c r="H35" s="20">
        <v>325904</v>
      </c>
      <c r="I35" s="20">
        <v>78875</v>
      </c>
      <c r="J35" s="20">
        <v>404779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404779</v>
      </c>
      <c r="X35" s="20">
        <v>12569172</v>
      </c>
      <c r="Y35" s="20">
        <v>-12164393</v>
      </c>
      <c r="Z35" s="21">
        <v>-96.779588981676753</v>
      </c>
      <c r="AA35" s="22">
        <v>50276688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13226025</v>
      </c>
      <c r="D37" s="29">
        <f t="shared" ref="D37:Y37" si="3">SUM(D29:D36)</f>
        <v>0</v>
      </c>
      <c r="E37" s="30">
        <f t="shared" si="3"/>
        <v>42738552</v>
      </c>
      <c r="F37" s="31">
        <f t="shared" si="3"/>
        <v>42738552</v>
      </c>
      <c r="G37" s="31">
        <f t="shared" si="3"/>
        <v>0</v>
      </c>
      <c r="H37" s="31">
        <f t="shared" si="3"/>
        <v>50055116</v>
      </c>
      <c r="I37" s="31">
        <f t="shared" si="3"/>
        <v>-4732214</v>
      </c>
      <c r="J37" s="31">
        <f t="shared" si="3"/>
        <v>45322902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45322902</v>
      </c>
      <c r="X37" s="31">
        <f t="shared" si="3"/>
        <v>25530583</v>
      </c>
      <c r="Y37" s="31">
        <f t="shared" si="3"/>
        <v>19792319</v>
      </c>
      <c r="Z37" s="32">
        <f>+IF(X37&lt;&gt;0,+(Y37/X37)*100,0)</f>
        <v>77.523960185319694</v>
      </c>
      <c r="AA37" s="33">
        <f>SUM(AA29:AA36)</f>
        <v>42738552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13226025</v>
      </c>
      <c r="D44" s="29">
        <f>+D37+D43</f>
        <v>0</v>
      </c>
      <c r="E44" s="30">
        <f t="shared" si="5"/>
        <v>42738552</v>
      </c>
      <c r="F44" s="31">
        <f t="shared" si="5"/>
        <v>42738552</v>
      </c>
      <c r="G44" s="31">
        <f t="shared" si="5"/>
        <v>0</v>
      </c>
      <c r="H44" s="31">
        <f t="shared" si="5"/>
        <v>50055116</v>
      </c>
      <c r="I44" s="31">
        <f t="shared" si="5"/>
        <v>-4732214</v>
      </c>
      <c r="J44" s="31">
        <f t="shared" si="5"/>
        <v>45322902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45322902</v>
      </c>
      <c r="X44" s="31">
        <f t="shared" si="5"/>
        <v>25530583</v>
      </c>
      <c r="Y44" s="31">
        <f t="shared" si="5"/>
        <v>19792319</v>
      </c>
      <c r="Z44" s="32">
        <f>+IF(X44&lt;&gt;0,+(Y44/X44)*100,0)</f>
        <v>77.523960185319694</v>
      </c>
      <c r="AA44" s="33">
        <f>+AA37+AA43</f>
        <v>42738552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-116872438</v>
      </c>
      <c r="D45" s="42">
        <f t="shared" si="6"/>
        <v>0</v>
      </c>
      <c r="E45" s="43">
        <f t="shared" si="6"/>
        <v>218680812</v>
      </c>
      <c r="F45" s="44">
        <f t="shared" si="6"/>
        <v>218680812</v>
      </c>
      <c r="G45" s="44">
        <f t="shared" si="6"/>
        <v>0</v>
      </c>
      <c r="H45" s="44">
        <f t="shared" si="6"/>
        <v>-236298909</v>
      </c>
      <c r="I45" s="44">
        <f t="shared" si="6"/>
        <v>16719009</v>
      </c>
      <c r="J45" s="44">
        <f t="shared" si="6"/>
        <v>-219579900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-219579900</v>
      </c>
      <c r="X45" s="44">
        <f t="shared" si="6"/>
        <v>54670167</v>
      </c>
      <c r="Y45" s="44">
        <f t="shared" si="6"/>
        <v>-274250067</v>
      </c>
      <c r="Z45" s="45">
        <f>+IF(X45&lt;&gt;0,+(Y45/X45)*100,0)</f>
        <v>-501.64483126601755</v>
      </c>
      <c r="AA45" s="46">
        <f>+AA26-AA44</f>
        <v>218680812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358359989</v>
      </c>
      <c r="D47" s="18"/>
      <c r="E47" s="19">
        <v>218680812</v>
      </c>
      <c r="F47" s="20">
        <v>218680812</v>
      </c>
      <c r="G47" s="20"/>
      <c r="H47" s="20">
        <v>-834205</v>
      </c>
      <c r="I47" s="20">
        <v>30249076</v>
      </c>
      <c r="J47" s="20">
        <v>29414871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29414871</v>
      </c>
      <c r="X47" s="20">
        <v>54670167</v>
      </c>
      <c r="Y47" s="20">
        <v>-25255296</v>
      </c>
      <c r="Z47" s="47">
        <v>-46.195754258442264</v>
      </c>
      <c r="AA47" s="22">
        <v>218680812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358359989</v>
      </c>
      <c r="D50" s="50">
        <f t="shared" ref="D50:Y50" si="7">SUM(D47:D49)</f>
        <v>0</v>
      </c>
      <c r="E50" s="51">
        <f t="shared" si="7"/>
        <v>218680812</v>
      </c>
      <c r="F50" s="52">
        <f t="shared" si="7"/>
        <v>218680812</v>
      </c>
      <c r="G50" s="52">
        <f t="shared" si="7"/>
        <v>0</v>
      </c>
      <c r="H50" s="52">
        <f t="shared" si="7"/>
        <v>-834205</v>
      </c>
      <c r="I50" s="52">
        <f t="shared" si="7"/>
        <v>30249076</v>
      </c>
      <c r="J50" s="52">
        <f t="shared" si="7"/>
        <v>29414871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29414871</v>
      </c>
      <c r="X50" s="52">
        <f t="shared" si="7"/>
        <v>54670167</v>
      </c>
      <c r="Y50" s="52">
        <f t="shared" si="7"/>
        <v>-25255296</v>
      </c>
      <c r="Z50" s="53">
        <f>+IF(X50&lt;&gt;0,+(Y50/X50)*100,0)</f>
        <v>-46.195754258442264</v>
      </c>
      <c r="AA50" s="54">
        <f>SUM(AA47:AA49)</f>
        <v>218680812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14594532</v>
      </c>
      <c r="F6" s="20">
        <v>14594532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3648627</v>
      </c>
      <c r="Y6" s="20">
        <v>-3648627</v>
      </c>
      <c r="Z6" s="21">
        <v>-100</v>
      </c>
      <c r="AA6" s="22">
        <v>14594532</v>
      </c>
    </row>
    <row r="7" spans="1:27" ht="13.5" x14ac:dyDescent="0.25">
      <c r="A7" s="23" t="s">
        <v>35</v>
      </c>
      <c r="B7" s="17" t="s">
        <v>32</v>
      </c>
      <c r="C7" s="18">
        <v>-360984677</v>
      </c>
      <c r="D7" s="18"/>
      <c r="E7" s="19">
        <v>-45360348</v>
      </c>
      <c r="F7" s="20">
        <v>-45360348</v>
      </c>
      <c r="G7" s="20">
        <v>8478451</v>
      </c>
      <c r="H7" s="20">
        <v>368328277</v>
      </c>
      <c r="I7" s="20">
        <v>6627319</v>
      </c>
      <c r="J7" s="20">
        <v>383434047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383434047</v>
      </c>
      <c r="X7" s="20">
        <v>-11340087</v>
      </c>
      <c r="Y7" s="20">
        <v>394774134</v>
      </c>
      <c r="Z7" s="21">
        <v>-3481.2266784196631</v>
      </c>
      <c r="AA7" s="22">
        <v>-45360348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157080</v>
      </c>
      <c r="D11" s="18"/>
      <c r="E11" s="19">
        <v>8364365</v>
      </c>
      <c r="F11" s="20">
        <v>8364365</v>
      </c>
      <c r="G11" s="24"/>
      <c r="H11" s="24">
        <v>-157080</v>
      </c>
      <c r="I11" s="24"/>
      <c r="J11" s="20">
        <v>-157080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-157080</v>
      </c>
      <c r="X11" s="20">
        <v>2091099</v>
      </c>
      <c r="Y11" s="24">
        <v>-2248179</v>
      </c>
      <c r="Z11" s="25">
        <v>-107.51183946814568</v>
      </c>
      <c r="AA11" s="26">
        <v>8364365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-360827597</v>
      </c>
      <c r="D13" s="29">
        <f>SUM(D6:D12)</f>
        <v>0</v>
      </c>
      <c r="E13" s="30">
        <f t="shared" si="0"/>
        <v>-22401451</v>
      </c>
      <c r="F13" s="31">
        <f t="shared" si="0"/>
        <v>-22401451</v>
      </c>
      <c r="G13" s="31">
        <f t="shared" si="0"/>
        <v>8478451</v>
      </c>
      <c r="H13" s="31">
        <f t="shared" si="0"/>
        <v>368171197</v>
      </c>
      <c r="I13" s="31">
        <f t="shared" si="0"/>
        <v>6627319</v>
      </c>
      <c r="J13" s="31">
        <f t="shared" si="0"/>
        <v>383276967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383276967</v>
      </c>
      <c r="X13" s="31">
        <f t="shared" si="0"/>
        <v>-5600361</v>
      </c>
      <c r="Y13" s="31">
        <f t="shared" si="0"/>
        <v>388877328</v>
      </c>
      <c r="Z13" s="32">
        <f>+IF(X13&lt;&gt;0,+(Y13/X13)*100,0)</f>
        <v>-6943.7903735134214</v>
      </c>
      <c r="AA13" s="33">
        <f>SUM(AA6:AA12)</f>
        <v>-22401451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80955843</v>
      </c>
      <c r="D17" s="18"/>
      <c r="E17" s="19">
        <v>39398000</v>
      </c>
      <c r="F17" s="20">
        <v>39398000</v>
      </c>
      <c r="G17" s="24">
        <v>1067275</v>
      </c>
      <c r="H17" s="24">
        <v>-103342411</v>
      </c>
      <c r="I17" s="24">
        <v>3341422</v>
      </c>
      <c r="J17" s="20">
        <v>-98933714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-98933714</v>
      </c>
      <c r="X17" s="20">
        <v>9849498</v>
      </c>
      <c r="Y17" s="24">
        <v>-108783212</v>
      </c>
      <c r="Z17" s="25">
        <v>-1104.4543792993306</v>
      </c>
      <c r="AA17" s="26">
        <v>39398000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80955843</v>
      </c>
      <c r="D25" s="29">
        <f t="shared" ref="D25:Y25" si="1">SUM(D15:D24)</f>
        <v>0</v>
      </c>
      <c r="E25" s="35">
        <f t="shared" si="1"/>
        <v>39398000</v>
      </c>
      <c r="F25" s="36">
        <f t="shared" si="1"/>
        <v>39398000</v>
      </c>
      <c r="G25" s="36">
        <f t="shared" si="1"/>
        <v>1067275</v>
      </c>
      <c r="H25" s="36">
        <f t="shared" si="1"/>
        <v>-103342411</v>
      </c>
      <c r="I25" s="36">
        <f t="shared" si="1"/>
        <v>3341422</v>
      </c>
      <c r="J25" s="36">
        <f t="shared" si="1"/>
        <v>-98933714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-98933714</v>
      </c>
      <c r="X25" s="36">
        <f t="shared" si="1"/>
        <v>9849498</v>
      </c>
      <c r="Y25" s="36">
        <f t="shared" si="1"/>
        <v>-108783212</v>
      </c>
      <c r="Z25" s="37">
        <f>+IF(X25&lt;&gt;0,+(Y25/X25)*100,0)</f>
        <v>-1104.4543792993306</v>
      </c>
      <c r="AA25" s="38">
        <f>SUM(AA15:AA24)</f>
        <v>39398000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-279871754</v>
      </c>
      <c r="D26" s="29">
        <f>+D13+D25</f>
        <v>0</v>
      </c>
      <c r="E26" s="30">
        <f t="shared" si="2"/>
        <v>16996549</v>
      </c>
      <c r="F26" s="31">
        <f t="shared" si="2"/>
        <v>16996549</v>
      </c>
      <c r="G26" s="31">
        <f t="shared" si="2"/>
        <v>9545726</v>
      </c>
      <c r="H26" s="31">
        <f t="shared" si="2"/>
        <v>264828786</v>
      </c>
      <c r="I26" s="31">
        <f t="shared" si="2"/>
        <v>9968741</v>
      </c>
      <c r="J26" s="31">
        <f t="shared" si="2"/>
        <v>284343253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284343253</v>
      </c>
      <c r="X26" s="31">
        <f t="shared" si="2"/>
        <v>4249137</v>
      </c>
      <c r="Y26" s="31">
        <f t="shared" si="2"/>
        <v>280094116</v>
      </c>
      <c r="Z26" s="32">
        <f>+IF(X26&lt;&gt;0,+(Y26/X26)*100,0)</f>
        <v>6591.7883090142777</v>
      </c>
      <c r="AA26" s="33">
        <f>+AA13+AA25</f>
        <v>16996549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2542281</v>
      </c>
      <c r="D32" s="18"/>
      <c r="E32" s="19"/>
      <c r="F32" s="20"/>
      <c r="G32" s="20"/>
      <c r="H32" s="20">
        <v>-916982</v>
      </c>
      <c r="I32" s="20"/>
      <c r="J32" s="20">
        <v>-916982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-916982</v>
      </c>
      <c r="X32" s="20"/>
      <c r="Y32" s="20">
        <v>-916982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12518634</v>
      </c>
      <c r="F35" s="20">
        <v>12518634</v>
      </c>
      <c r="G35" s="20"/>
      <c r="H35" s="20">
        <v>947977</v>
      </c>
      <c r="I35" s="20">
        <v>-7673</v>
      </c>
      <c r="J35" s="20">
        <v>940304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940304</v>
      </c>
      <c r="X35" s="20">
        <v>3129660</v>
      </c>
      <c r="Y35" s="20">
        <v>-2189356</v>
      </c>
      <c r="Z35" s="21">
        <v>-69.955074992171674</v>
      </c>
      <c r="AA35" s="22">
        <v>12518634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2542281</v>
      </c>
      <c r="D37" s="29">
        <f t="shared" ref="D37:Y37" si="3">SUM(D29:D36)</f>
        <v>0</v>
      </c>
      <c r="E37" s="30">
        <f t="shared" si="3"/>
        <v>12518634</v>
      </c>
      <c r="F37" s="31">
        <f t="shared" si="3"/>
        <v>12518634</v>
      </c>
      <c r="G37" s="31">
        <f t="shared" si="3"/>
        <v>0</v>
      </c>
      <c r="H37" s="31">
        <f t="shared" si="3"/>
        <v>30995</v>
      </c>
      <c r="I37" s="31">
        <f t="shared" si="3"/>
        <v>-7673</v>
      </c>
      <c r="J37" s="31">
        <f t="shared" si="3"/>
        <v>23322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23322</v>
      </c>
      <c r="X37" s="31">
        <f t="shared" si="3"/>
        <v>3129660</v>
      </c>
      <c r="Y37" s="31">
        <f t="shared" si="3"/>
        <v>-3106338</v>
      </c>
      <c r="Z37" s="32">
        <f>+IF(X37&lt;&gt;0,+(Y37/X37)*100,0)</f>
        <v>-99.254807231456454</v>
      </c>
      <c r="AA37" s="33">
        <f>SUM(AA29:AA36)</f>
        <v>12518634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2542281</v>
      </c>
      <c r="D44" s="29">
        <f>+D37+D43</f>
        <v>0</v>
      </c>
      <c r="E44" s="30">
        <f t="shared" si="5"/>
        <v>12518634</v>
      </c>
      <c r="F44" s="31">
        <f t="shared" si="5"/>
        <v>12518634</v>
      </c>
      <c r="G44" s="31">
        <f t="shared" si="5"/>
        <v>0</v>
      </c>
      <c r="H44" s="31">
        <f t="shared" si="5"/>
        <v>30995</v>
      </c>
      <c r="I44" s="31">
        <f t="shared" si="5"/>
        <v>-7673</v>
      </c>
      <c r="J44" s="31">
        <f t="shared" si="5"/>
        <v>23322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23322</v>
      </c>
      <c r="X44" s="31">
        <f t="shared" si="5"/>
        <v>3129660</v>
      </c>
      <c r="Y44" s="31">
        <f t="shared" si="5"/>
        <v>-3106338</v>
      </c>
      <c r="Z44" s="32">
        <f>+IF(X44&lt;&gt;0,+(Y44/X44)*100,0)</f>
        <v>-99.254807231456454</v>
      </c>
      <c r="AA44" s="33">
        <f>+AA37+AA43</f>
        <v>12518634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-282414035</v>
      </c>
      <c r="D45" s="42">
        <f t="shared" si="6"/>
        <v>0</v>
      </c>
      <c r="E45" s="43">
        <f t="shared" si="6"/>
        <v>4477915</v>
      </c>
      <c r="F45" s="44">
        <f t="shared" si="6"/>
        <v>4477915</v>
      </c>
      <c r="G45" s="44">
        <f t="shared" si="6"/>
        <v>9545726</v>
      </c>
      <c r="H45" s="44">
        <f t="shared" si="6"/>
        <v>264797791</v>
      </c>
      <c r="I45" s="44">
        <f t="shared" si="6"/>
        <v>9976414</v>
      </c>
      <c r="J45" s="44">
        <f t="shared" si="6"/>
        <v>284319931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284319931</v>
      </c>
      <c r="X45" s="44">
        <f t="shared" si="6"/>
        <v>1119477</v>
      </c>
      <c r="Y45" s="44">
        <f t="shared" si="6"/>
        <v>283200454</v>
      </c>
      <c r="Z45" s="45">
        <f>+IF(X45&lt;&gt;0,+(Y45/X45)*100,0)</f>
        <v>25297.567882144966</v>
      </c>
      <c r="AA45" s="46">
        <f>+AA26-AA44</f>
        <v>4477915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3285793</v>
      </c>
      <c r="D6" s="18"/>
      <c r="E6" s="19">
        <v>-22216747</v>
      </c>
      <c r="F6" s="20">
        <v>-22216747</v>
      </c>
      <c r="G6" s="20">
        <v>-6101322</v>
      </c>
      <c r="H6" s="20">
        <v>5168250</v>
      </c>
      <c r="I6" s="20">
        <v>-12759418</v>
      </c>
      <c r="J6" s="20">
        <v>-13692490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-13692490</v>
      </c>
      <c r="X6" s="20">
        <v>-4476859</v>
      </c>
      <c r="Y6" s="20">
        <v>-9215631</v>
      </c>
      <c r="Z6" s="21">
        <v>205.85037411274288</v>
      </c>
      <c r="AA6" s="22">
        <v>-22216747</v>
      </c>
    </row>
    <row r="7" spans="1:27" ht="13.5" x14ac:dyDescent="0.25">
      <c r="A7" s="23" t="s">
        <v>35</v>
      </c>
      <c r="B7" s="17" t="s">
        <v>32</v>
      </c>
      <c r="C7" s="18">
        <v>200299371</v>
      </c>
      <c r="D7" s="18"/>
      <c r="E7" s="19">
        <v>67597156</v>
      </c>
      <c r="F7" s="20">
        <v>67597156</v>
      </c>
      <c r="G7" s="20">
        <v>186547345</v>
      </c>
      <c r="H7" s="20">
        <v>22977599</v>
      </c>
      <c r="I7" s="20">
        <v>5775938</v>
      </c>
      <c r="J7" s="20">
        <v>215300882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215300882</v>
      </c>
      <c r="X7" s="20">
        <v>40522387</v>
      </c>
      <c r="Y7" s="20">
        <v>174778495</v>
      </c>
      <c r="Z7" s="21">
        <v>431.31342435478939</v>
      </c>
      <c r="AA7" s="22">
        <v>67597156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-43645</v>
      </c>
      <c r="D10" s="18"/>
      <c r="E10" s="19"/>
      <c r="F10" s="20"/>
      <c r="G10" s="20">
        <v>-45699</v>
      </c>
      <c r="H10" s="20">
        <v>-2229</v>
      </c>
      <c r="I10" s="20"/>
      <c r="J10" s="20">
        <v>-47928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-47928</v>
      </c>
      <c r="X10" s="20"/>
      <c r="Y10" s="20">
        <v>-47928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71096153</v>
      </c>
      <c r="D11" s="18"/>
      <c r="E11" s="19">
        <v>16623516</v>
      </c>
      <c r="F11" s="20">
        <v>16623516</v>
      </c>
      <c r="G11" s="24">
        <v>71096153</v>
      </c>
      <c r="H11" s="24">
        <v>-9577</v>
      </c>
      <c r="I11" s="24">
        <v>2105400</v>
      </c>
      <c r="J11" s="20">
        <v>73191976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73191976</v>
      </c>
      <c r="X11" s="20">
        <v>4155879</v>
      </c>
      <c r="Y11" s="24">
        <v>69036097</v>
      </c>
      <c r="Z11" s="25">
        <v>1661.1671562141246</v>
      </c>
      <c r="AA11" s="26">
        <v>16623516</v>
      </c>
    </row>
    <row r="12" spans="1:27" ht="13.5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273042480</v>
      </c>
      <c r="D13" s="29">
        <f>SUM(D6:D12)</f>
        <v>0</v>
      </c>
      <c r="E13" s="30">
        <f t="shared" si="0"/>
        <v>62003925</v>
      </c>
      <c r="F13" s="31">
        <f t="shared" si="0"/>
        <v>62003925</v>
      </c>
      <c r="G13" s="31">
        <f t="shared" si="0"/>
        <v>249901285</v>
      </c>
      <c r="H13" s="31">
        <f t="shared" si="0"/>
        <v>28134043</v>
      </c>
      <c r="I13" s="31">
        <f t="shared" si="0"/>
        <v>-4878080</v>
      </c>
      <c r="J13" s="31">
        <f t="shared" si="0"/>
        <v>273157248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273157248</v>
      </c>
      <c r="X13" s="31">
        <f t="shared" si="0"/>
        <v>40201407</v>
      </c>
      <c r="Y13" s="31">
        <f t="shared" si="0"/>
        <v>232955841</v>
      </c>
      <c r="Z13" s="32">
        <f>+IF(X13&lt;&gt;0,+(Y13/X13)*100,0)</f>
        <v>579.47186027593511</v>
      </c>
      <c r="AA13" s="33">
        <f>SUM(AA6:AA12)</f>
        <v>62003925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251264484</v>
      </c>
      <c r="D17" s="18"/>
      <c r="E17" s="19">
        <v>181256142</v>
      </c>
      <c r="F17" s="20">
        <v>181256142</v>
      </c>
      <c r="G17" s="24">
        <v>239364980</v>
      </c>
      <c r="H17" s="24">
        <v>11899503</v>
      </c>
      <c r="I17" s="24">
        <v>11817686</v>
      </c>
      <c r="J17" s="20">
        <v>263082169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263082169</v>
      </c>
      <c r="X17" s="20">
        <v>116983457</v>
      </c>
      <c r="Y17" s="24">
        <v>146098712</v>
      </c>
      <c r="Z17" s="25">
        <v>124.88835237618257</v>
      </c>
      <c r="AA17" s="26">
        <v>181256142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251264484</v>
      </c>
      <c r="D25" s="29">
        <f t="shared" ref="D25:Y25" si="1">SUM(D15:D24)</f>
        <v>0</v>
      </c>
      <c r="E25" s="35">
        <f t="shared" si="1"/>
        <v>181256142</v>
      </c>
      <c r="F25" s="36">
        <f t="shared" si="1"/>
        <v>181256142</v>
      </c>
      <c r="G25" s="36">
        <f t="shared" si="1"/>
        <v>239364980</v>
      </c>
      <c r="H25" s="36">
        <f t="shared" si="1"/>
        <v>11899503</v>
      </c>
      <c r="I25" s="36">
        <f t="shared" si="1"/>
        <v>11817686</v>
      </c>
      <c r="J25" s="36">
        <f t="shared" si="1"/>
        <v>263082169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263082169</v>
      </c>
      <c r="X25" s="36">
        <f t="shared" si="1"/>
        <v>116983457</v>
      </c>
      <c r="Y25" s="36">
        <f t="shared" si="1"/>
        <v>146098712</v>
      </c>
      <c r="Z25" s="37">
        <f>+IF(X25&lt;&gt;0,+(Y25/X25)*100,0)</f>
        <v>124.88835237618257</v>
      </c>
      <c r="AA25" s="38">
        <f>SUM(AA15:AA24)</f>
        <v>181256142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524306964</v>
      </c>
      <c r="D26" s="29">
        <f>+D13+D25</f>
        <v>0</v>
      </c>
      <c r="E26" s="30">
        <f t="shared" si="2"/>
        <v>243260067</v>
      </c>
      <c r="F26" s="31">
        <f t="shared" si="2"/>
        <v>243260067</v>
      </c>
      <c r="G26" s="31">
        <f t="shared" si="2"/>
        <v>489266265</v>
      </c>
      <c r="H26" s="31">
        <f t="shared" si="2"/>
        <v>40033546</v>
      </c>
      <c r="I26" s="31">
        <f t="shared" si="2"/>
        <v>6939606</v>
      </c>
      <c r="J26" s="31">
        <f t="shared" si="2"/>
        <v>536239417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536239417</v>
      </c>
      <c r="X26" s="31">
        <f t="shared" si="2"/>
        <v>157184864</v>
      </c>
      <c r="Y26" s="31">
        <f t="shared" si="2"/>
        <v>379054553</v>
      </c>
      <c r="Z26" s="32">
        <f>+IF(X26&lt;&gt;0,+(Y26/X26)*100,0)</f>
        <v>241.15206983288161</v>
      </c>
      <c r="AA26" s="33">
        <f>+AA13+AA25</f>
        <v>243260067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-43473</v>
      </c>
      <c r="D31" s="18"/>
      <c r="E31" s="19">
        <v>68675406</v>
      </c>
      <c r="F31" s="20">
        <v>68675406</v>
      </c>
      <c r="G31" s="20">
        <v>-45752</v>
      </c>
      <c r="H31" s="20">
        <v>-959</v>
      </c>
      <c r="I31" s="20">
        <v>-473</v>
      </c>
      <c r="J31" s="20">
        <v>-47184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-47184</v>
      </c>
      <c r="X31" s="20">
        <v>68675406</v>
      </c>
      <c r="Y31" s="20">
        <v>-68722590</v>
      </c>
      <c r="Z31" s="21">
        <v>-100.06870581879051</v>
      </c>
      <c r="AA31" s="22">
        <v>68675406</v>
      </c>
    </row>
    <row r="32" spans="1:27" ht="13.5" x14ac:dyDescent="0.25">
      <c r="A32" s="23" t="s">
        <v>59</v>
      </c>
      <c r="B32" s="17" t="s">
        <v>32</v>
      </c>
      <c r="C32" s="18">
        <v>59112300</v>
      </c>
      <c r="D32" s="18"/>
      <c r="E32" s="19">
        <v>37939904</v>
      </c>
      <c r="F32" s="20">
        <v>37939904</v>
      </c>
      <c r="G32" s="20">
        <v>38287077</v>
      </c>
      <c r="H32" s="20">
        <v>-1739037</v>
      </c>
      <c r="I32" s="20">
        <v>-1749207</v>
      </c>
      <c r="J32" s="20">
        <v>34798833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34798833</v>
      </c>
      <c r="X32" s="20">
        <v>8155542</v>
      </c>
      <c r="Y32" s="20">
        <v>26643291</v>
      </c>
      <c r="Z32" s="21">
        <v>326.68939722215885</v>
      </c>
      <c r="AA32" s="22">
        <v>37939904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69000738</v>
      </c>
      <c r="D35" s="18"/>
      <c r="E35" s="19">
        <v>21097116</v>
      </c>
      <c r="F35" s="20">
        <v>21097116</v>
      </c>
      <c r="G35" s="20">
        <v>70320745</v>
      </c>
      <c r="H35" s="20">
        <v>1510914</v>
      </c>
      <c r="I35" s="20">
        <v>1411273</v>
      </c>
      <c r="J35" s="20">
        <v>73242932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73242932</v>
      </c>
      <c r="X35" s="20">
        <v>5274279</v>
      </c>
      <c r="Y35" s="20">
        <v>67968653</v>
      </c>
      <c r="Z35" s="21">
        <v>1288.6814102932362</v>
      </c>
      <c r="AA35" s="22">
        <v>21097116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128069565</v>
      </c>
      <c r="D37" s="29">
        <f t="shared" ref="D37:Y37" si="3">SUM(D29:D36)</f>
        <v>0</v>
      </c>
      <c r="E37" s="30">
        <f t="shared" si="3"/>
        <v>127712426</v>
      </c>
      <c r="F37" s="31">
        <f t="shared" si="3"/>
        <v>127712426</v>
      </c>
      <c r="G37" s="31">
        <f t="shared" si="3"/>
        <v>108562070</v>
      </c>
      <c r="H37" s="31">
        <f t="shared" si="3"/>
        <v>-229082</v>
      </c>
      <c r="I37" s="31">
        <f t="shared" si="3"/>
        <v>-338407</v>
      </c>
      <c r="J37" s="31">
        <f t="shared" si="3"/>
        <v>107994581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107994581</v>
      </c>
      <c r="X37" s="31">
        <f t="shared" si="3"/>
        <v>82105227</v>
      </c>
      <c r="Y37" s="31">
        <f t="shared" si="3"/>
        <v>25889354</v>
      </c>
      <c r="Z37" s="32">
        <f>+IF(X37&lt;&gt;0,+(Y37/X37)*100,0)</f>
        <v>31.531919398992709</v>
      </c>
      <c r="AA37" s="33">
        <f>SUM(AA29:AA36)</f>
        <v>127712426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128069565</v>
      </c>
      <c r="D44" s="29">
        <f>+D37+D43</f>
        <v>0</v>
      </c>
      <c r="E44" s="30">
        <f t="shared" si="5"/>
        <v>127712426</v>
      </c>
      <c r="F44" s="31">
        <f t="shared" si="5"/>
        <v>127712426</v>
      </c>
      <c r="G44" s="31">
        <f t="shared" si="5"/>
        <v>108562070</v>
      </c>
      <c r="H44" s="31">
        <f t="shared" si="5"/>
        <v>-229082</v>
      </c>
      <c r="I44" s="31">
        <f t="shared" si="5"/>
        <v>-338407</v>
      </c>
      <c r="J44" s="31">
        <f t="shared" si="5"/>
        <v>107994581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107994581</v>
      </c>
      <c r="X44" s="31">
        <f t="shared" si="5"/>
        <v>82105227</v>
      </c>
      <c r="Y44" s="31">
        <f t="shared" si="5"/>
        <v>25889354</v>
      </c>
      <c r="Z44" s="32">
        <f>+IF(X44&lt;&gt;0,+(Y44/X44)*100,0)</f>
        <v>31.531919398992709</v>
      </c>
      <c r="AA44" s="33">
        <f>+AA37+AA43</f>
        <v>127712426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396237399</v>
      </c>
      <c r="D45" s="42">
        <f t="shared" si="6"/>
        <v>0</v>
      </c>
      <c r="E45" s="43">
        <f t="shared" si="6"/>
        <v>115547641</v>
      </c>
      <c r="F45" s="44">
        <f t="shared" si="6"/>
        <v>115547641</v>
      </c>
      <c r="G45" s="44">
        <f t="shared" si="6"/>
        <v>380704195</v>
      </c>
      <c r="H45" s="44">
        <f t="shared" si="6"/>
        <v>40262628</v>
      </c>
      <c r="I45" s="44">
        <f t="shared" si="6"/>
        <v>7278013</v>
      </c>
      <c r="J45" s="44">
        <f t="shared" si="6"/>
        <v>428244836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428244836</v>
      </c>
      <c r="X45" s="44">
        <f t="shared" si="6"/>
        <v>75079637</v>
      </c>
      <c r="Y45" s="44">
        <f t="shared" si="6"/>
        <v>353165199</v>
      </c>
      <c r="Z45" s="45">
        <f>+IF(X45&lt;&gt;0,+(Y45/X45)*100,0)</f>
        <v>470.38746204913065</v>
      </c>
      <c r="AA45" s="46">
        <f>+AA26-AA44</f>
        <v>115547641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155929228</v>
      </c>
      <c r="D47" s="18"/>
      <c r="E47" s="19">
        <v>55393835</v>
      </c>
      <c r="F47" s="20">
        <v>55393835</v>
      </c>
      <c r="G47" s="20">
        <v>168676747</v>
      </c>
      <c r="H47" s="20">
        <v>5509902</v>
      </c>
      <c r="I47" s="20">
        <v>36044940</v>
      </c>
      <c r="J47" s="20">
        <v>210231589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210231589</v>
      </c>
      <c r="X47" s="20">
        <v>14925829</v>
      </c>
      <c r="Y47" s="20">
        <v>195305760</v>
      </c>
      <c r="Z47" s="47">
        <v>1308.5086262210293</v>
      </c>
      <c r="AA47" s="22">
        <v>55393835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155929228</v>
      </c>
      <c r="D50" s="50">
        <f t="shared" ref="D50:Y50" si="7">SUM(D47:D49)</f>
        <v>0</v>
      </c>
      <c r="E50" s="51">
        <f t="shared" si="7"/>
        <v>55393835</v>
      </c>
      <c r="F50" s="52">
        <f t="shared" si="7"/>
        <v>55393835</v>
      </c>
      <c r="G50" s="52">
        <f t="shared" si="7"/>
        <v>168676747</v>
      </c>
      <c r="H50" s="52">
        <f t="shared" si="7"/>
        <v>5509902</v>
      </c>
      <c r="I50" s="52">
        <f t="shared" si="7"/>
        <v>36044940</v>
      </c>
      <c r="J50" s="52">
        <f t="shared" si="7"/>
        <v>210231589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210231589</v>
      </c>
      <c r="X50" s="52">
        <f t="shared" si="7"/>
        <v>14925829</v>
      </c>
      <c r="Y50" s="52">
        <f t="shared" si="7"/>
        <v>195305760</v>
      </c>
      <c r="Z50" s="53">
        <f>+IF(X50&lt;&gt;0,+(Y50/X50)*100,0)</f>
        <v>1308.5086262210293</v>
      </c>
      <c r="AA50" s="54">
        <f>SUM(AA47:AA49)</f>
        <v>55393835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-506077956</v>
      </c>
      <c r="D6" s="18"/>
      <c r="E6" s="19"/>
      <c r="F6" s="20"/>
      <c r="G6" s="20">
        <v>-342682537</v>
      </c>
      <c r="H6" s="20">
        <v>199617173</v>
      </c>
      <c r="I6" s="20">
        <v>-85058771</v>
      </c>
      <c r="J6" s="20">
        <v>-228124135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-228124135</v>
      </c>
      <c r="X6" s="20"/>
      <c r="Y6" s="20">
        <v>-228124135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241483701</v>
      </c>
      <c r="D7" s="18"/>
      <c r="E7" s="19"/>
      <c r="F7" s="20"/>
      <c r="G7" s="20">
        <v>-119615864</v>
      </c>
      <c r="H7" s="20">
        <v>27143748</v>
      </c>
      <c r="I7" s="20">
        <v>64148356</v>
      </c>
      <c r="J7" s="20">
        <v>-28323760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-28323760</v>
      </c>
      <c r="X7" s="20"/>
      <c r="Y7" s="20">
        <v>-28323760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-27379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19676452</v>
      </c>
      <c r="D11" s="18"/>
      <c r="E11" s="19"/>
      <c r="F11" s="20"/>
      <c r="G11" s="24">
        <v>-3624006</v>
      </c>
      <c r="H11" s="24">
        <v>-24695792</v>
      </c>
      <c r="I11" s="24">
        <v>-6912173</v>
      </c>
      <c r="J11" s="20">
        <v>-35231971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-35231971</v>
      </c>
      <c r="X11" s="20"/>
      <c r="Y11" s="24">
        <v>-35231971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19516300</v>
      </c>
      <c r="D12" s="18"/>
      <c r="E12" s="19"/>
      <c r="F12" s="20"/>
      <c r="G12" s="20">
        <v>-12012243</v>
      </c>
      <c r="H12" s="20">
        <v>6644547</v>
      </c>
      <c r="I12" s="20">
        <v>-27774244</v>
      </c>
      <c r="J12" s="20">
        <v>-33141940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-33141940</v>
      </c>
      <c r="X12" s="20"/>
      <c r="Y12" s="20">
        <v>-33141940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-225428882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-477934650</v>
      </c>
      <c r="H13" s="31">
        <f t="shared" si="0"/>
        <v>208709676</v>
      </c>
      <c r="I13" s="31">
        <f t="shared" si="0"/>
        <v>-55596832</v>
      </c>
      <c r="J13" s="31">
        <f t="shared" si="0"/>
        <v>-324821806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-324821806</v>
      </c>
      <c r="X13" s="31">
        <f t="shared" si="0"/>
        <v>0</v>
      </c>
      <c r="Y13" s="31">
        <f t="shared" si="0"/>
        <v>-324821806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1274671706</v>
      </c>
      <c r="D17" s="18"/>
      <c r="E17" s="19">
        <v>913013000</v>
      </c>
      <c r="F17" s="20">
        <v>913013000</v>
      </c>
      <c r="G17" s="24">
        <v>-4044422</v>
      </c>
      <c r="H17" s="24">
        <v>15279075</v>
      </c>
      <c r="I17" s="24">
        <v>6393903</v>
      </c>
      <c r="J17" s="20">
        <v>17628556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17628556</v>
      </c>
      <c r="X17" s="20">
        <v>664816000</v>
      </c>
      <c r="Y17" s="24">
        <v>-647187444</v>
      </c>
      <c r="Z17" s="25">
        <v>-97.348355635243436</v>
      </c>
      <c r="AA17" s="26">
        <v>913013000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-57895</v>
      </c>
      <c r="D21" s="18"/>
      <c r="E21" s="19"/>
      <c r="F21" s="20"/>
      <c r="G21" s="20">
        <v>-4811</v>
      </c>
      <c r="H21" s="20">
        <v>-4811</v>
      </c>
      <c r="I21" s="20">
        <v>-4811</v>
      </c>
      <c r="J21" s="20">
        <v>-14433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-14433</v>
      </c>
      <c r="X21" s="20"/>
      <c r="Y21" s="20">
        <v>-14433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1274613811</v>
      </c>
      <c r="D25" s="29">
        <f t="shared" ref="D25:Y25" si="1">SUM(D15:D24)</f>
        <v>0</v>
      </c>
      <c r="E25" s="35">
        <f t="shared" si="1"/>
        <v>913013000</v>
      </c>
      <c r="F25" s="36">
        <f t="shared" si="1"/>
        <v>913013000</v>
      </c>
      <c r="G25" s="36">
        <f t="shared" si="1"/>
        <v>-4049233</v>
      </c>
      <c r="H25" s="36">
        <f t="shared" si="1"/>
        <v>15274264</v>
      </c>
      <c r="I25" s="36">
        <f t="shared" si="1"/>
        <v>6389092</v>
      </c>
      <c r="J25" s="36">
        <f t="shared" si="1"/>
        <v>17614123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17614123</v>
      </c>
      <c r="X25" s="36">
        <f t="shared" si="1"/>
        <v>664816000</v>
      </c>
      <c r="Y25" s="36">
        <f t="shared" si="1"/>
        <v>-647201877</v>
      </c>
      <c r="Z25" s="37">
        <f>+IF(X25&lt;&gt;0,+(Y25/X25)*100,0)</f>
        <v>-97.350526611874571</v>
      </c>
      <c r="AA25" s="38">
        <f>SUM(AA15:AA24)</f>
        <v>913013000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1049184929</v>
      </c>
      <c r="D26" s="29">
        <f>+D13+D25</f>
        <v>0</v>
      </c>
      <c r="E26" s="30">
        <f t="shared" si="2"/>
        <v>913013000</v>
      </c>
      <c r="F26" s="31">
        <f t="shared" si="2"/>
        <v>913013000</v>
      </c>
      <c r="G26" s="31">
        <f t="shared" si="2"/>
        <v>-481983883</v>
      </c>
      <c r="H26" s="31">
        <f t="shared" si="2"/>
        <v>223983940</v>
      </c>
      <c r="I26" s="31">
        <f t="shared" si="2"/>
        <v>-49207740</v>
      </c>
      <c r="J26" s="31">
        <f t="shared" si="2"/>
        <v>-307207683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-307207683</v>
      </c>
      <c r="X26" s="31">
        <f t="shared" si="2"/>
        <v>664816000</v>
      </c>
      <c r="Y26" s="31">
        <f t="shared" si="2"/>
        <v>-972023683</v>
      </c>
      <c r="Z26" s="32">
        <f>+IF(X26&lt;&gt;0,+(Y26/X26)*100,0)</f>
        <v>-146.20942982720032</v>
      </c>
      <c r="AA26" s="33">
        <f>+AA13+AA25</f>
        <v>913013000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11339797</v>
      </c>
      <c r="J30" s="20">
        <v>-6521905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-6521905</v>
      </c>
      <c r="X30" s="20"/>
      <c r="Y30" s="20">
        <v>-6521905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161188104</v>
      </c>
      <c r="D32" s="18"/>
      <c r="E32" s="19"/>
      <c r="F32" s="20"/>
      <c r="G32" s="20">
        <v>-288644740</v>
      </c>
      <c r="H32" s="20">
        <v>-89964782</v>
      </c>
      <c r="I32" s="20">
        <v>-61767236</v>
      </c>
      <c r="J32" s="20">
        <v>-440376758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-440376758</v>
      </c>
      <c r="X32" s="20"/>
      <c r="Y32" s="20">
        <v>-440376758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-759918127</v>
      </c>
      <c r="D33" s="18"/>
      <c r="E33" s="19"/>
      <c r="F33" s="20"/>
      <c r="G33" s="20">
        <v>-471475</v>
      </c>
      <c r="H33" s="20"/>
      <c r="I33" s="20"/>
      <c r="J33" s="20">
        <v>-471475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-471475</v>
      </c>
      <c r="X33" s="20"/>
      <c r="Y33" s="20">
        <v>-471475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80070215</v>
      </c>
      <c r="D35" s="18"/>
      <c r="E35" s="19"/>
      <c r="F35" s="20"/>
      <c r="G35" s="20">
        <v>14861701</v>
      </c>
      <c r="H35" s="20">
        <v>4518598</v>
      </c>
      <c r="I35" s="20">
        <v>8773872</v>
      </c>
      <c r="J35" s="20">
        <v>28154171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28154171</v>
      </c>
      <c r="X35" s="20"/>
      <c r="Y35" s="20">
        <v>28154171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-435888675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-303650080</v>
      </c>
      <c r="H37" s="31">
        <f t="shared" si="3"/>
        <v>-73912320</v>
      </c>
      <c r="I37" s="31">
        <f t="shared" si="3"/>
        <v>-41653567</v>
      </c>
      <c r="J37" s="31">
        <f t="shared" si="3"/>
        <v>-419215967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-419215967</v>
      </c>
      <c r="X37" s="31">
        <f t="shared" si="3"/>
        <v>0</v>
      </c>
      <c r="Y37" s="31">
        <f t="shared" si="3"/>
        <v>-419215967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72614933</v>
      </c>
      <c r="D39" s="18"/>
      <c r="E39" s="19"/>
      <c r="F39" s="20"/>
      <c r="G39" s="20">
        <v>-7221596</v>
      </c>
      <c r="H39" s="20"/>
      <c r="I39" s="20"/>
      <c r="J39" s="20">
        <v>-7221596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-7221596</v>
      </c>
      <c r="X39" s="20"/>
      <c r="Y39" s="20">
        <v>-7221596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72614933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-7221596</v>
      </c>
      <c r="H43" s="36">
        <f t="shared" si="4"/>
        <v>0</v>
      </c>
      <c r="I43" s="36">
        <f t="shared" si="4"/>
        <v>0</v>
      </c>
      <c r="J43" s="36">
        <f t="shared" si="4"/>
        <v>-7221596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-7221596</v>
      </c>
      <c r="X43" s="36">
        <f t="shared" si="4"/>
        <v>0</v>
      </c>
      <c r="Y43" s="36">
        <f t="shared" si="4"/>
        <v>-7221596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-363273742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-310871676</v>
      </c>
      <c r="H44" s="31">
        <f t="shared" si="5"/>
        <v>-73912320</v>
      </c>
      <c r="I44" s="31">
        <f t="shared" si="5"/>
        <v>-41653567</v>
      </c>
      <c r="J44" s="31">
        <f t="shared" si="5"/>
        <v>-426437563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-426437563</v>
      </c>
      <c r="X44" s="31">
        <f t="shared" si="5"/>
        <v>0</v>
      </c>
      <c r="Y44" s="31">
        <f t="shared" si="5"/>
        <v>-426437563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1412458671</v>
      </c>
      <c r="D45" s="42">
        <f t="shared" si="6"/>
        <v>0</v>
      </c>
      <c r="E45" s="43">
        <f t="shared" si="6"/>
        <v>913013000</v>
      </c>
      <c r="F45" s="44">
        <f t="shared" si="6"/>
        <v>913013000</v>
      </c>
      <c r="G45" s="44">
        <f t="shared" si="6"/>
        <v>-171112207</v>
      </c>
      <c r="H45" s="44">
        <f t="shared" si="6"/>
        <v>297896260</v>
      </c>
      <c r="I45" s="44">
        <f t="shared" si="6"/>
        <v>-7554173</v>
      </c>
      <c r="J45" s="44">
        <f t="shared" si="6"/>
        <v>119229880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119229880</v>
      </c>
      <c r="X45" s="44">
        <f t="shared" si="6"/>
        <v>664816000</v>
      </c>
      <c r="Y45" s="44">
        <f t="shared" si="6"/>
        <v>-545586120</v>
      </c>
      <c r="Z45" s="45">
        <f>+IF(X45&lt;&gt;0,+(Y45/X45)*100,0)</f>
        <v>-82.065732473346003</v>
      </c>
      <c r="AA45" s="46">
        <f>+AA26-AA44</f>
        <v>913013000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121597094</v>
      </c>
      <c r="D47" s="18"/>
      <c r="E47" s="19"/>
      <c r="F47" s="20"/>
      <c r="G47" s="20"/>
      <c r="H47" s="20">
        <v>30018452</v>
      </c>
      <c r="I47" s="20">
        <v>-6409097</v>
      </c>
      <c r="J47" s="20">
        <v>23609355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23609355</v>
      </c>
      <c r="X47" s="20"/>
      <c r="Y47" s="20">
        <v>23609355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121597094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30018452</v>
      </c>
      <c r="I50" s="52">
        <f t="shared" si="7"/>
        <v>-6409097</v>
      </c>
      <c r="J50" s="52">
        <f t="shared" si="7"/>
        <v>23609355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23609355</v>
      </c>
      <c r="X50" s="52">
        <f t="shared" si="7"/>
        <v>0</v>
      </c>
      <c r="Y50" s="52">
        <f t="shared" si="7"/>
        <v>23609355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30340062</v>
      </c>
      <c r="D17" s="18"/>
      <c r="E17" s="19"/>
      <c r="F17" s="20"/>
      <c r="G17" s="24">
        <v>4055066</v>
      </c>
      <c r="H17" s="24">
        <v>26284996</v>
      </c>
      <c r="I17" s="24"/>
      <c r="J17" s="20">
        <v>30340062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30340062</v>
      </c>
      <c r="X17" s="20"/>
      <c r="Y17" s="24">
        <v>30340062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30340062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4055066</v>
      </c>
      <c r="H25" s="36">
        <f t="shared" si="1"/>
        <v>26284996</v>
      </c>
      <c r="I25" s="36">
        <f t="shared" si="1"/>
        <v>0</v>
      </c>
      <c r="J25" s="36">
        <f t="shared" si="1"/>
        <v>30340062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30340062</v>
      </c>
      <c r="X25" s="36">
        <f t="shared" si="1"/>
        <v>0</v>
      </c>
      <c r="Y25" s="36">
        <f t="shared" si="1"/>
        <v>30340062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30340062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4055066</v>
      </c>
      <c r="H26" s="31">
        <f t="shared" si="2"/>
        <v>26284996</v>
      </c>
      <c r="I26" s="31">
        <f t="shared" si="2"/>
        <v>0</v>
      </c>
      <c r="J26" s="31">
        <f t="shared" si="2"/>
        <v>30340062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30340062</v>
      </c>
      <c r="X26" s="31">
        <f t="shared" si="2"/>
        <v>0</v>
      </c>
      <c r="Y26" s="31">
        <f t="shared" si="2"/>
        <v>30340062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373506</v>
      </c>
      <c r="D32" s="18"/>
      <c r="E32" s="19"/>
      <c r="F32" s="20"/>
      <c r="G32" s="20">
        <v>373506</v>
      </c>
      <c r="H32" s="20">
        <v>40906</v>
      </c>
      <c r="I32" s="20"/>
      <c r="J32" s="20">
        <v>414412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414412</v>
      </c>
      <c r="X32" s="20"/>
      <c r="Y32" s="20">
        <v>414412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373506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373506</v>
      </c>
      <c r="H37" s="31">
        <f t="shared" si="3"/>
        <v>40906</v>
      </c>
      <c r="I37" s="31">
        <f t="shared" si="3"/>
        <v>0</v>
      </c>
      <c r="J37" s="31">
        <f t="shared" si="3"/>
        <v>414412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414412</v>
      </c>
      <c r="X37" s="31">
        <f t="shared" si="3"/>
        <v>0</v>
      </c>
      <c r="Y37" s="31">
        <f t="shared" si="3"/>
        <v>414412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373506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373506</v>
      </c>
      <c r="H44" s="31">
        <f t="shared" si="5"/>
        <v>40906</v>
      </c>
      <c r="I44" s="31">
        <f t="shared" si="5"/>
        <v>0</v>
      </c>
      <c r="J44" s="31">
        <f t="shared" si="5"/>
        <v>414412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414412</v>
      </c>
      <c r="X44" s="31">
        <f t="shared" si="5"/>
        <v>0</v>
      </c>
      <c r="Y44" s="31">
        <f t="shared" si="5"/>
        <v>414412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29966556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3681560</v>
      </c>
      <c r="H45" s="44">
        <f t="shared" si="6"/>
        <v>26244090</v>
      </c>
      <c r="I45" s="44">
        <f t="shared" si="6"/>
        <v>0</v>
      </c>
      <c r="J45" s="44">
        <f t="shared" si="6"/>
        <v>29925650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29925650</v>
      </c>
      <c r="X45" s="44">
        <f t="shared" si="6"/>
        <v>0</v>
      </c>
      <c r="Y45" s="44">
        <f t="shared" si="6"/>
        <v>29925650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-645968</v>
      </c>
      <c r="D47" s="18"/>
      <c r="E47" s="19"/>
      <c r="F47" s="20"/>
      <c r="G47" s="20">
        <v>-645968</v>
      </c>
      <c r="H47" s="20">
        <v>-40905</v>
      </c>
      <c r="I47" s="20"/>
      <c r="J47" s="20">
        <v>-686873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-686873</v>
      </c>
      <c r="X47" s="20"/>
      <c r="Y47" s="20">
        <v>-686873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-645968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-645968</v>
      </c>
      <c r="H50" s="52">
        <f t="shared" si="7"/>
        <v>-40905</v>
      </c>
      <c r="I50" s="52">
        <f t="shared" si="7"/>
        <v>0</v>
      </c>
      <c r="J50" s="52">
        <f t="shared" si="7"/>
        <v>-686873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-686873</v>
      </c>
      <c r="X50" s="52">
        <f t="shared" si="7"/>
        <v>0</v>
      </c>
      <c r="Y50" s="52">
        <f t="shared" si="7"/>
        <v>-686873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-147826948</v>
      </c>
      <c r="F6" s="20">
        <v>-147826948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-36956733</v>
      </c>
      <c r="Y6" s="20">
        <v>36956733</v>
      </c>
      <c r="Z6" s="21">
        <v>-100</v>
      </c>
      <c r="AA6" s="22">
        <v>-147826948</v>
      </c>
    </row>
    <row r="7" spans="1:27" ht="13.5" x14ac:dyDescent="0.25">
      <c r="A7" s="23" t="s">
        <v>35</v>
      </c>
      <c r="B7" s="17" t="s">
        <v>32</v>
      </c>
      <c r="C7" s="18">
        <v>112899719</v>
      </c>
      <c r="D7" s="18"/>
      <c r="E7" s="19">
        <v>11403509</v>
      </c>
      <c r="F7" s="20">
        <v>11403509</v>
      </c>
      <c r="G7" s="20">
        <v>8676607</v>
      </c>
      <c r="H7" s="20">
        <v>11058896</v>
      </c>
      <c r="I7" s="20">
        <v>10503508</v>
      </c>
      <c r="J7" s="20">
        <v>30239011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30239011</v>
      </c>
      <c r="X7" s="20">
        <v>2850876</v>
      </c>
      <c r="Y7" s="20">
        <v>27388135</v>
      </c>
      <c r="Z7" s="21">
        <v>960.69190662799781</v>
      </c>
      <c r="AA7" s="22">
        <v>11403509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20133617</v>
      </c>
      <c r="F11" s="20">
        <v>20133617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5033406</v>
      </c>
      <c r="Y11" s="24">
        <v>-5033406</v>
      </c>
      <c r="Z11" s="25">
        <v>-100</v>
      </c>
      <c r="AA11" s="26">
        <v>20133617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112899719</v>
      </c>
      <c r="D13" s="29">
        <f>SUM(D6:D12)</f>
        <v>0</v>
      </c>
      <c r="E13" s="30">
        <f t="shared" si="0"/>
        <v>-116289822</v>
      </c>
      <c r="F13" s="31">
        <f t="shared" si="0"/>
        <v>-116289822</v>
      </c>
      <c r="G13" s="31">
        <f t="shared" si="0"/>
        <v>8676607</v>
      </c>
      <c r="H13" s="31">
        <f t="shared" si="0"/>
        <v>11058896</v>
      </c>
      <c r="I13" s="31">
        <f t="shared" si="0"/>
        <v>10503508</v>
      </c>
      <c r="J13" s="31">
        <f t="shared" si="0"/>
        <v>30239011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30239011</v>
      </c>
      <c r="X13" s="31">
        <f t="shared" si="0"/>
        <v>-29072451</v>
      </c>
      <c r="Y13" s="31">
        <f t="shared" si="0"/>
        <v>59311462</v>
      </c>
      <c r="Z13" s="32">
        <f>+IF(X13&lt;&gt;0,+(Y13/X13)*100,0)</f>
        <v>-204.0125959796097</v>
      </c>
      <c r="AA13" s="33">
        <f>SUM(AA6:AA12)</f>
        <v>-116289822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1671806500</v>
      </c>
      <c r="D17" s="18"/>
      <c r="E17" s="19">
        <v>57082558</v>
      </c>
      <c r="F17" s="20">
        <v>57082558</v>
      </c>
      <c r="G17" s="24">
        <v>18775435</v>
      </c>
      <c r="H17" s="24">
        <v>16171314</v>
      </c>
      <c r="I17" s="24">
        <v>5062944</v>
      </c>
      <c r="J17" s="20">
        <v>40009693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40009693</v>
      </c>
      <c r="X17" s="20">
        <v>14270643</v>
      </c>
      <c r="Y17" s="24">
        <v>25739050</v>
      </c>
      <c r="Z17" s="25">
        <v>180.36363182794216</v>
      </c>
      <c r="AA17" s="26">
        <v>57082558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1671806500</v>
      </c>
      <c r="D25" s="29">
        <f t="shared" ref="D25:Y25" si="1">SUM(D15:D24)</f>
        <v>0</v>
      </c>
      <c r="E25" s="35">
        <f t="shared" si="1"/>
        <v>57082558</v>
      </c>
      <c r="F25" s="36">
        <f t="shared" si="1"/>
        <v>57082558</v>
      </c>
      <c r="G25" s="36">
        <f t="shared" si="1"/>
        <v>18775435</v>
      </c>
      <c r="H25" s="36">
        <f t="shared" si="1"/>
        <v>16171314</v>
      </c>
      <c r="I25" s="36">
        <f t="shared" si="1"/>
        <v>5062944</v>
      </c>
      <c r="J25" s="36">
        <f t="shared" si="1"/>
        <v>40009693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40009693</v>
      </c>
      <c r="X25" s="36">
        <f t="shared" si="1"/>
        <v>14270643</v>
      </c>
      <c r="Y25" s="36">
        <f t="shared" si="1"/>
        <v>25739050</v>
      </c>
      <c r="Z25" s="37">
        <f>+IF(X25&lt;&gt;0,+(Y25/X25)*100,0)</f>
        <v>180.36363182794216</v>
      </c>
      <c r="AA25" s="38">
        <f>SUM(AA15:AA24)</f>
        <v>57082558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1784706219</v>
      </c>
      <c r="D26" s="29">
        <f>+D13+D25</f>
        <v>0</v>
      </c>
      <c r="E26" s="30">
        <f t="shared" si="2"/>
        <v>-59207264</v>
      </c>
      <c r="F26" s="31">
        <f t="shared" si="2"/>
        <v>-59207264</v>
      </c>
      <c r="G26" s="31">
        <f t="shared" si="2"/>
        <v>27452042</v>
      </c>
      <c r="H26" s="31">
        <f t="shared" si="2"/>
        <v>27230210</v>
      </c>
      <c r="I26" s="31">
        <f t="shared" si="2"/>
        <v>15566452</v>
      </c>
      <c r="J26" s="31">
        <f t="shared" si="2"/>
        <v>70248704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70248704</v>
      </c>
      <c r="X26" s="31">
        <f t="shared" si="2"/>
        <v>-14801808</v>
      </c>
      <c r="Y26" s="31">
        <f t="shared" si="2"/>
        <v>85050512</v>
      </c>
      <c r="Z26" s="32">
        <f>+IF(X26&lt;&gt;0,+(Y26/X26)*100,0)</f>
        <v>-574.59542780179288</v>
      </c>
      <c r="AA26" s="33">
        <f>+AA13+AA25</f>
        <v>-59207264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-58677146</v>
      </c>
      <c r="F32" s="20">
        <v>-58677146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-14669286</v>
      </c>
      <c r="Y32" s="20">
        <v>14669286</v>
      </c>
      <c r="Z32" s="21">
        <v>-100</v>
      </c>
      <c r="AA32" s="22">
        <v>-58677146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-58677146</v>
      </c>
      <c r="F37" s="31">
        <f t="shared" si="3"/>
        <v>-58677146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-14669286</v>
      </c>
      <c r="Y37" s="31">
        <f t="shared" si="3"/>
        <v>14669286</v>
      </c>
      <c r="Z37" s="32">
        <f>+IF(X37&lt;&gt;0,+(Y37/X37)*100,0)</f>
        <v>-100</v>
      </c>
      <c r="AA37" s="33">
        <f>SUM(AA29:AA36)</f>
        <v>-58677146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118005009</v>
      </c>
      <c r="F39" s="20">
        <v>118005009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29501253</v>
      </c>
      <c r="Y39" s="20">
        <v>-29501253</v>
      </c>
      <c r="Z39" s="21">
        <v>-100</v>
      </c>
      <c r="AA39" s="22">
        <v>118005009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118005009</v>
      </c>
      <c r="F43" s="36">
        <f t="shared" si="4"/>
        <v>118005009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29501253</v>
      </c>
      <c r="Y43" s="36">
        <f t="shared" si="4"/>
        <v>-29501253</v>
      </c>
      <c r="Z43" s="37">
        <f>+IF(X43&lt;&gt;0,+(Y43/X43)*100,0)</f>
        <v>-100</v>
      </c>
      <c r="AA43" s="38">
        <f>SUM(AA39:AA42)</f>
        <v>118005009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59327863</v>
      </c>
      <c r="F44" s="31">
        <f t="shared" si="5"/>
        <v>59327863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14831967</v>
      </c>
      <c r="Y44" s="31">
        <f t="shared" si="5"/>
        <v>-14831967</v>
      </c>
      <c r="Z44" s="32">
        <f>+IF(X44&lt;&gt;0,+(Y44/X44)*100,0)</f>
        <v>-100</v>
      </c>
      <c r="AA44" s="33">
        <f>+AA37+AA43</f>
        <v>59327863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1784706219</v>
      </c>
      <c r="D45" s="42">
        <f t="shared" si="6"/>
        <v>0</v>
      </c>
      <c r="E45" s="43">
        <f t="shared" si="6"/>
        <v>-118535127</v>
      </c>
      <c r="F45" s="44">
        <f t="shared" si="6"/>
        <v>-118535127</v>
      </c>
      <c r="G45" s="44">
        <f t="shared" si="6"/>
        <v>27452042</v>
      </c>
      <c r="H45" s="44">
        <f t="shared" si="6"/>
        <v>27230210</v>
      </c>
      <c r="I45" s="44">
        <f t="shared" si="6"/>
        <v>15566452</v>
      </c>
      <c r="J45" s="44">
        <f t="shared" si="6"/>
        <v>70248704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70248704</v>
      </c>
      <c r="X45" s="44">
        <f t="shared" si="6"/>
        <v>-29633775</v>
      </c>
      <c r="Y45" s="44">
        <f t="shared" si="6"/>
        <v>99882479</v>
      </c>
      <c r="Z45" s="45">
        <f>+IF(X45&lt;&gt;0,+(Y45/X45)*100,0)</f>
        <v>-337.05621035457011</v>
      </c>
      <c r="AA45" s="46">
        <f>+AA26-AA44</f>
        <v>-118535127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-118005009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-29501253</v>
      </c>
      <c r="Y47" s="20">
        <v>29501253</v>
      </c>
      <c r="Z47" s="47">
        <v>-100</v>
      </c>
      <c r="AA47" s="22">
        <v>-118005009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-118005009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-29501253</v>
      </c>
      <c r="Y50" s="52">
        <f t="shared" si="7"/>
        <v>29501253</v>
      </c>
      <c r="Z50" s="53">
        <f>+IF(X50&lt;&gt;0,+(Y50/X50)*100,0)</f>
        <v>-100</v>
      </c>
      <c r="AA50" s="54">
        <f>SUM(AA47:AA49)</f>
        <v>-118005009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-101909</v>
      </c>
      <c r="D6" s="18"/>
      <c r="E6" s="19">
        <v>59111</v>
      </c>
      <c r="F6" s="20">
        <v>59111</v>
      </c>
      <c r="G6" s="20">
        <v>-97122</v>
      </c>
      <c r="H6" s="20">
        <v>4014</v>
      </c>
      <c r="I6" s="20">
        <v>5942</v>
      </c>
      <c r="J6" s="20">
        <v>-87166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-87166</v>
      </c>
      <c r="X6" s="20">
        <v>14778</v>
      </c>
      <c r="Y6" s="20">
        <v>-101944</v>
      </c>
      <c r="Z6" s="21">
        <v>-689.83624306401407</v>
      </c>
      <c r="AA6" s="22">
        <v>59111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>
        <v>3812</v>
      </c>
      <c r="H11" s="24"/>
      <c r="I11" s="24"/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-98097</v>
      </c>
      <c r="D13" s="29">
        <f>SUM(D6:D12)</f>
        <v>0</v>
      </c>
      <c r="E13" s="30">
        <f t="shared" si="0"/>
        <v>59111</v>
      </c>
      <c r="F13" s="31">
        <f t="shared" si="0"/>
        <v>59111</v>
      </c>
      <c r="G13" s="31">
        <f t="shared" si="0"/>
        <v>-93310</v>
      </c>
      <c r="H13" s="31">
        <f t="shared" si="0"/>
        <v>4014</v>
      </c>
      <c r="I13" s="31">
        <f t="shared" si="0"/>
        <v>5942</v>
      </c>
      <c r="J13" s="31">
        <f t="shared" si="0"/>
        <v>-83354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-83354</v>
      </c>
      <c r="X13" s="31">
        <f t="shared" si="0"/>
        <v>14778</v>
      </c>
      <c r="Y13" s="31">
        <f t="shared" si="0"/>
        <v>-98132</v>
      </c>
      <c r="Z13" s="32">
        <f>+IF(X13&lt;&gt;0,+(Y13/X13)*100,0)</f>
        <v>-664.04114223846261</v>
      </c>
      <c r="AA13" s="33">
        <f>SUM(AA6:AA12)</f>
        <v>59111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-98097</v>
      </c>
      <c r="D26" s="29">
        <f>+D13+D25</f>
        <v>0</v>
      </c>
      <c r="E26" s="30">
        <f t="shared" si="2"/>
        <v>59111</v>
      </c>
      <c r="F26" s="31">
        <f t="shared" si="2"/>
        <v>59111</v>
      </c>
      <c r="G26" s="31">
        <f t="shared" si="2"/>
        <v>-93310</v>
      </c>
      <c r="H26" s="31">
        <f t="shared" si="2"/>
        <v>4014</v>
      </c>
      <c r="I26" s="31">
        <f t="shared" si="2"/>
        <v>5942</v>
      </c>
      <c r="J26" s="31">
        <f t="shared" si="2"/>
        <v>-83354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-83354</v>
      </c>
      <c r="X26" s="31">
        <f t="shared" si="2"/>
        <v>14778</v>
      </c>
      <c r="Y26" s="31">
        <f t="shared" si="2"/>
        <v>-98132</v>
      </c>
      <c r="Z26" s="32">
        <f>+IF(X26&lt;&gt;0,+(Y26/X26)*100,0)</f>
        <v>-664.04114223846261</v>
      </c>
      <c r="AA26" s="33">
        <f>+AA13+AA25</f>
        <v>59111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3605990</v>
      </c>
      <c r="F32" s="20">
        <v>3605990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901497</v>
      </c>
      <c r="Y32" s="20">
        <v>-901497</v>
      </c>
      <c r="Z32" s="21">
        <v>-100</v>
      </c>
      <c r="AA32" s="22">
        <v>3605990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3605990</v>
      </c>
      <c r="F37" s="31">
        <f t="shared" si="3"/>
        <v>3605990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901497</v>
      </c>
      <c r="Y37" s="31">
        <f t="shared" si="3"/>
        <v>-901497</v>
      </c>
      <c r="Z37" s="32">
        <f>+IF(X37&lt;&gt;0,+(Y37/X37)*100,0)</f>
        <v>-100</v>
      </c>
      <c r="AA37" s="33">
        <f>SUM(AA29:AA36)</f>
        <v>3605990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3605990</v>
      </c>
      <c r="F44" s="31">
        <f t="shared" si="5"/>
        <v>3605990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901497</v>
      </c>
      <c r="Y44" s="31">
        <f t="shared" si="5"/>
        <v>-901497</v>
      </c>
      <c r="Z44" s="32">
        <f>+IF(X44&lt;&gt;0,+(Y44/X44)*100,0)</f>
        <v>-100</v>
      </c>
      <c r="AA44" s="33">
        <f>+AA37+AA43</f>
        <v>3605990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-98097</v>
      </c>
      <c r="D45" s="42">
        <f t="shared" si="6"/>
        <v>0</v>
      </c>
      <c r="E45" s="43">
        <f t="shared" si="6"/>
        <v>-3546879</v>
      </c>
      <c r="F45" s="44">
        <f t="shared" si="6"/>
        <v>-3546879</v>
      </c>
      <c r="G45" s="44">
        <f t="shared" si="6"/>
        <v>-93310</v>
      </c>
      <c r="H45" s="44">
        <f t="shared" si="6"/>
        <v>4014</v>
      </c>
      <c r="I45" s="44">
        <f t="shared" si="6"/>
        <v>5942</v>
      </c>
      <c r="J45" s="44">
        <f t="shared" si="6"/>
        <v>-83354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-83354</v>
      </c>
      <c r="X45" s="44">
        <f t="shared" si="6"/>
        <v>-886719</v>
      </c>
      <c r="Y45" s="44">
        <f t="shared" si="6"/>
        <v>803365</v>
      </c>
      <c r="Z45" s="45">
        <f>+IF(X45&lt;&gt;0,+(Y45/X45)*100,0)</f>
        <v>-90.59972776042919</v>
      </c>
      <c r="AA45" s="46">
        <f>+AA26-AA44</f>
        <v>-3546879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-8479703</v>
      </c>
      <c r="D47" s="18"/>
      <c r="E47" s="19"/>
      <c r="F47" s="20"/>
      <c r="G47" s="20">
        <v>-8479704</v>
      </c>
      <c r="H47" s="20"/>
      <c r="I47" s="20">
        <v>-374945</v>
      </c>
      <c r="J47" s="20">
        <v>-8854649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-8854649</v>
      </c>
      <c r="X47" s="20"/>
      <c r="Y47" s="20">
        <v>-8854649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-8479703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-8479704</v>
      </c>
      <c r="H50" s="52">
        <f t="shared" si="7"/>
        <v>0</v>
      </c>
      <c r="I50" s="52">
        <f t="shared" si="7"/>
        <v>-374945</v>
      </c>
      <c r="J50" s="52">
        <f t="shared" si="7"/>
        <v>-8854649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-8854649</v>
      </c>
      <c r="X50" s="52">
        <f t="shared" si="7"/>
        <v>0</v>
      </c>
      <c r="Y50" s="52">
        <f t="shared" si="7"/>
        <v>-8854649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65409784</v>
      </c>
      <c r="H6" s="20">
        <v>-10056633</v>
      </c>
      <c r="I6" s="20"/>
      <c r="J6" s="20">
        <v>55353151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55353151</v>
      </c>
      <c r="X6" s="20"/>
      <c r="Y6" s="20">
        <v>55353151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12598106</v>
      </c>
      <c r="H7" s="20">
        <v>9115037</v>
      </c>
      <c r="I7" s="20">
        <v>16374169</v>
      </c>
      <c r="J7" s="20">
        <v>38087312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38087312</v>
      </c>
      <c r="X7" s="20"/>
      <c r="Y7" s="20">
        <v>38087312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-23867</v>
      </c>
      <c r="H10" s="20">
        <v>-24185</v>
      </c>
      <c r="I10" s="20"/>
      <c r="J10" s="20">
        <v>-48052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-48052</v>
      </c>
      <c r="X10" s="20"/>
      <c r="Y10" s="20">
        <v>-48052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3208939</v>
      </c>
      <c r="H11" s="24">
        <v>4400108</v>
      </c>
      <c r="I11" s="24">
        <v>3470691</v>
      </c>
      <c r="J11" s="20">
        <v>11079738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11079738</v>
      </c>
      <c r="X11" s="20"/>
      <c r="Y11" s="24">
        <v>11079738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81192962</v>
      </c>
      <c r="H13" s="31">
        <f t="shared" si="0"/>
        <v>3434327</v>
      </c>
      <c r="I13" s="31">
        <f t="shared" si="0"/>
        <v>19844860</v>
      </c>
      <c r="J13" s="31">
        <f t="shared" si="0"/>
        <v>104472149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104472149</v>
      </c>
      <c r="X13" s="31">
        <f t="shared" si="0"/>
        <v>0</v>
      </c>
      <c r="Y13" s="31">
        <f t="shared" si="0"/>
        <v>104472149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97046635</v>
      </c>
      <c r="F17" s="20">
        <v>97046635</v>
      </c>
      <c r="G17" s="24">
        <v>-2262903</v>
      </c>
      <c r="H17" s="24">
        <v>7251067</v>
      </c>
      <c r="I17" s="24">
        <v>-2978791</v>
      </c>
      <c r="J17" s="20">
        <v>2009373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2009373</v>
      </c>
      <c r="X17" s="20">
        <v>24261660</v>
      </c>
      <c r="Y17" s="24">
        <v>-22252287</v>
      </c>
      <c r="Z17" s="25">
        <v>-91.717908007943393</v>
      </c>
      <c r="AA17" s="26">
        <v>97046635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97046635</v>
      </c>
      <c r="F25" s="36">
        <f t="shared" si="1"/>
        <v>97046635</v>
      </c>
      <c r="G25" s="36">
        <f t="shared" si="1"/>
        <v>-2262903</v>
      </c>
      <c r="H25" s="36">
        <f t="shared" si="1"/>
        <v>7251067</v>
      </c>
      <c r="I25" s="36">
        <f t="shared" si="1"/>
        <v>-2978791</v>
      </c>
      <c r="J25" s="36">
        <f t="shared" si="1"/>
        <v>2009373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2009373</v>
      </c>
      <c r="X25" s="36">
        <f t="shared" si="1"/>
        <v>24261660</v>
      </c>
      <c r="Y25" s="36">
        <f t="shared" si="1"/>
        <v>-22252287</v>
      </c>
      <c r="Z25" s="37">
        <f>+IF(X25&lt;&gt;0,+(Y25/X25)*100,0)</f>
        <v>-91.717908007943393</v>
      </c>
      <c r="AA25" s="38">
        <f>SUM(AA15:AA24)</f>
        <v>97046635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97046635</v>
      </c>
      <c r="F26" s="31">
        <f t="shared" si="2"/>
        <v>97046635</v>
      </c>
      <c r="G26" s="31">
        <f t="shared" si="2"/>
        <v>78930059</v>
      </c>
      <c r="H26" s="31">
        <f t="shared" si="2"/>
        <v>10685394</v>
      </c>
      <c r="I26" s="31">
        <f t="shared" si="2"/>
        <v>16866069</v>
      </c>
      <c r="J26" s="31">
        <f t="shared" si="2"/>
        <v>106481522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106481522</v>
      </c>
      <c r="X26" s="31">
        <f t="shared" si="2"/>
        <v>24261660</v>
      </c>
      <c r="Y26" s="31">
        <f t="shared" si="2"/>
        <v>82219862</v>
      </c>
      <c r="Z26" s="32">
        <f>+IF(X26&lt;&gt;0,+(Y26/X26)*100,0)</f>
        <v>338.88803156915066</v>
      </c>
      <c r="AA26" s="33">
        <f>+AA13+AA25</f>
        <v>97046635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-1948161</v>
      </c>
      <c r="J30" s="20">
        <v>-1948161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-1948161</v>
      </c>
      <c r="X30" s="20"/>
      <c r="Y30" s="20">
        <v>-1948161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24098617</v>
      </c>
      <c r="H32" s="20">
        <v>36441258</v>
      </c>
      <c r="I32" s="20">
        <v>26356051</v>
      </c>
      <c r="J32" s="20">
        <v>86895926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86895926</v>
      </c>
      <c r="X32" s="20"/>
      <c r="Y32" s="20">
        <v>86895926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-10824364</v>
      </c>
      <c r="I33" s="20">
        <v>789947</v>
      </c>
      <c r="J33" s="20">
        <v>-10034417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-10034417</v>
      </c>
      <c r="X33" s="20"/>
      <c r="Y33" s="20">
        <v>-10034417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3240651</v>
      </c>
      <c r="H35" s="20">
        <v>890032</v>
      </c>
      <c r="I35" s="20">
        <v>1476717</v>
      </c>
      <c r="J35" s="20">
        <v>5607400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5607400</v>
      </c>
      <c r="X35" s="20"/>
      <c r="Y35" s="20">
        <v>5607400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27339268</v>
      </c>
      <c r="H37" s="31">
        <f t="shared" si="3"/>
        <v>26506926</v>
      </c>
      <c r="I37" s="31">
        <f t="shared" si="3"/>
        <v>26674554</v>
      </c>
      <c r="J37" s="31">
        <f t="shared" si="3"/>
        <v>80520748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80520748</v>
      </c>
      <c r="X37" s="31">
        <f t="shared" si="3"/>
        <v>0</v>
      </c>
      <c r="Y37" s="31">
        <f t="shared" si="3"/>
        <v>80520748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27339268</v>
      </c>
      <c r="H44" s="31">
        <f t="shared" si="5"/>
        <v>26506926</v>
      </c>
      <c r="I44" s="31">
        <f t="shared" si="5"/>
        <v>26674554</v>
      </c>
      <c r="J44" s="31">
        <f t="shared" si="5"/>
        <v>80520748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80520748</v>
      </c>
      <c r="X44" s="31">
        <f t="shared" si="5"/>
        <v>0</v>
      </c>
      <c r="Y44" s="31">
        <f t="shared" si="5"/>
        <v>80520748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97046635</v>
      </c>
      <c r="F45" s="44">
        <f t="shared" si="6"/>
        <v>97046635</v>
      </c>
      <c r="G45" s="44">
        <f t="shared" si="6"/>
        <v>51590791</v>
      </c>
      <c r="H45" s="44">
        <f t="shared" si="6"/>
        <v>-15821532</v>
      </c>
      <c r="I45" s="44">
        <f t="shared" si="6"/>
        <v>-9808485</v>
      </c>
      <c r="J45" s="44">
        <f t="shared" si="6"/>
        <v>25960774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25960774</v>
      </c>
      <c r="X45" s="44">
        <f t="shared" si="6"/>
        <v>24261660</v>
      </c>
      <c r="Y45" s="44">
        <f t="shared" si="6"/>
        <v>1699114</v>
      </c>
      <c r="Z45" s="45">
        <f>+IF(X45&lt;&gt;0,+(Y45/X45)*100,0)</f>
        <v>7.0032883158036174</v>
      </c>
      <c r="AA45" s="46">
        <f>+AA26-AA44</f>
        <v>97046635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-210131</v>
      </c>
      <c r="D6" s="18"/>
      <c r="E6" s="19">
        <v>-700988</v>
      </c>
      <c r="F6" s="20">
        <v>-700988</v>
      </c>
      <c r="G6" s="20">
        <v>-210131</v>
      </c>
      <c r="H6" s="20"/>
      <c r="I6" s="20"/>
      <c r="J6" s="20">
        <v>-210131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-210131</v>
      </c>
      <c r="X6" s="20">
        <v>-313745</v>
      </c>
      <c r="Y6" s="20">
        <v>103614</v>
      </c>
      <c r="Z6" s="21">
        <v>-33.024908763486273</v>
      </c>
      <c r="AA6" s="22">
        <v>-700988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-254</v>
      </c>
      <c r="D11" s="18"/>
      <c r="E11" s="19">
        <v>8591208</v>
      </c>
      <c r="F11" s="20">
        <v>8591208</v>
      </c>
      <c r="G11" s="24">
        <v>-254</v>
      </c>
      <c r="H11" s="24"/>
      <c r="I11" s="24"/>
      <c r="J11" s="20">
        <v>-254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-254</v>
      </c>
      <c r="X11" s="20">
        <v>8591208</v>
      </c>
      <c r="Y11" s="24">
        <v>-8591462</v>
      </c>
      <c r="Z11" s="25">
        <v>-100.00295651088879</v>
      </c>
      <c r="AA11" s="26">
        <v>8591208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-210385</v>
      </c>
      <c r="D13" s="29">
        <f>SUM(D6:D12)</f>
        <v>0</v>
      </c>
      <c r="E13" s="30">
        <f t="shared" si="0"/>
        <v>7890220</v>
      </c>
      <c r="F13" s="31">
        <f t="shared" si="0"/>
        <v>7890220</v>
      </c>
      <c r="G13" s="31">
        <f t="shared" si="0"/>
        <v>-210385</v>
      </c>
      <c r="H13" s="31">
        <f t="shared" si="0"/>
        <v>0</v>
      </c>
      <c r="I13" s="31">
        <f t="shared" si="0"/>
        <v>0</v>
      </c>
      <c r="J13" s="31">
        <f t="shared" si="0"/>
        <v>-210385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-210385</v>
      </c>
      <c r="X13" s="31">
        <f t="shared" si="0"/>
        <v>8277463</v>
      </c>
      <c r="Y13" s="31">
        <f t="shared" si="0"/>
        <v>-8487848</v>
      </c>
      <c r="Z13" s="32">
        <f>+IF(X13&lt;&gt;0,+(Y13/X13)*100,0)</f>
        <v>-102.54166040971732</v>
      </c>
      <c r="AA13" s="33">
        <f>SUM(AA6:AA12)</f>
        <v>7890220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-210385</v>
      </c>
      <c r="D26" s="29">
        <f>+D13+D25</f>
        <v>0</v>
      </c>
      <c r="E26" s="30">
        <f t="shared" si="2"/>
        <v>7890220</v>
      </c>
      <c r="F26" s="31">
        <f t="shared" si="2"/>
        <v>7890220</v>
      </c>
      <c r="G26" s="31">
        <f t="shared" si="2"/>
        <v>-210385</v>
      </c>
      <c r="H26" s="31">
        <f t="shared" si="2"/>
        <v>0</v>
      </c>
      <c r="I26" s="31">
        <f t="shared" si="2"/>
        <v>0</v>
      </c>
      <c r="J26" s="31">
        <f t="shared" si="2"/>
        <v>-210385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-210385</v>
      </c>
      <c r="X26" s="31">
        <f t="shared" si="2"/>
        <v>8277463</v>
      </c>
      <c r="Y26" s="31">
        <f t="shared" si="2"/>
        <v>-8487848</v>
      </c>
      <c r="Z26" s="32">
        <f>+IF(X26&lt;&gt;0,+(Y26/X26)*100,0)</f>
        <v>-102.54166040971732</v>
      </c>
      <c r="AA26" s="33">
        <f>+AA13+AA25</f>
        <v>7890220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-210385</v>
      </c>
      <c r="D45" s="42">
        <f t="shared" si="6"/>
        <v>0</v>
      </c>
      <c r="E45" s="43">
        <f t="shared" si="6"/>
        <v>7890220</v>
      </c>
      <c r="F45" s="44">
        <f t="shared" si="6"/>
        <v>7890220</v>
      </c>
      <c r="G45" s="44">
        <f t="shared" si="6"/>
        <v>-210385</v>
      </c>
      <c r="H45" s="44">
        <f t="shared" si="6"/>
        <v>0</v>
      </c>
      <c r="I45" s="44">
        <f t="shared" si="6"/>
        <v>0</v>
      </c>
      <c r="J45" s="44">
        <f t="shared" si="6"/>
        <v>-210385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-210385</v>
      </c>
      <c r="X45" s="44">
        <f t="shared" si="6"/>
        <v>8277463</v>
      </c>
      <c r="Y45" s="44">
        <f t="shared" si="6"/>
        <v>-8487848</v>
      </c>
      <c r="Z45" s="45">
        <f>+IF(X45&lt;&gt;0,+(Y45/X45)*100,0)</f>
        <v>-102.54166040971732</v>
      </c>
      <c r="AA45" s="46">
        <f>+AA26-AA44</f>
        <v>7890220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-1449860</v>
      </c>
      <c r="D47" s="18"/>
      <c r="E47" s="19">
        <v>-516324</v>
      </c>
      <c r="F47" s="20">
        <v>-516324</v>
      </c>
      <c r="G47" s="20">
        <v>-1449860</v>
      </c>
      <c r="H47" s="20">
        <v>-34661</v>
      </c>
      <c r="I47" s="20">
        <v>-41928</v>
      </c>
      <c r="J47" s="20">
        <v>-1526449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-1526449</v>
      </c>
      <c r="X47" s="20">
        <v>-129081</v>
      </c>
      <c r="Y47" s="20">
        <v>-1397368</v>
      </c>
      <c r="Z47" s="47">
        <v>1082.5512662591705</v>
      </c>
      <c r="AA47" s="22">
        <v>-516324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-1449860</v>
      </c>
      <c r="D50" s="50">
        <f t="shared" ref="D50:Y50" si="7">SUM(D47:D49)</f>
        <v>0</v>
      </c>
      <c r="E50" s="51">
        <f t="shared" si="7"/>
        <v>-516324</v>
      </c>
      <c r="F50" s="52">
        <f t="shared" si="7"/>
        <v>-516324</v>
      </c>
      <c r="G50" s="52">
        <f t="shared" si="7"/>
        <v>-1449860</v>
      </c>
      <c r="H50" s="52">
        <f t="shared" si="7"/>
        <v>-34661</v>
      </c>
      <c r="I50" s="52">
        <f t="shared" si="7"/>
        <v>-41928</v>
      </c>
      <c r="J50" s="52">
        <f t="shared" si="7"/>
        <v>-1526449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-1526449</v>
      </c>
      <c r="X50" s="52">
        <f t="shared" si="7"/>
        <v>-129081</v>
      </c>
      <c r="Y50" s="52">
        <f t="shared" si="7"/>
        <v>-1397368</v>
      </c>
      <c r="Z50" s="53">
        <f>+IF(X50&lt;&gt;0,+(Y50/X50)*100,0)</f>
        <v>1082.5512662591705</v>
      </c>
      <c r="AA50" s="54">
        <f>SUM(AA47:AA49)</f>
        <v>-516324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3848715</v>
      </c>
      <c r="D6" s="18"/>
      <c r="E6" s="19">
        <v>-73693733</v>
      </c>
      <c r="F6" s="20">
        <v>-73693733</v>
      </c>
      <c r="G6" s="20">
        <v>15895</v>
      </c>
      <c r="H6" s="20">
        <v>498114</v>
      </c>
      <c r="I6" s="20">
        <v>1002516</v>
      </c>
      <c r="J6" s="20">
        <v>1516525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1516525</v>
      </c>
      <c r="X6" s="20">
        <v>-18423429</v>
      </c>
      <c r="Y6" s="20">
        <v>19939954</v>
      </c>
      <c r="Z6" s="21">
        <v>-108.23150239838633</v>
      </c>
      <c r="AA6" s="22">
        <v>-73693733</v>
      </c>
    </row>
    <row r="7" spans="1:27" ht="13.5" x14ac:dyDescent="0.25">
      <c r="A7" s="23" t="s">
        <v>35</v>
      </c>
      <c r="B7" s="17" t="s">
        <v>32</v>
      </c>
      <c r="C7" s="18">
        <v>72140142</v>
      </c>
      <c r="D7" s="18"/>
      <c r="E7" s="19">
        <v>34574574</v>
      </c>
      <c r="F7" s="20">
        <v>34574574</v>
      </c>
      <c r="G7" s="20">
        <v>-66319866</v>
      </c>
      <c r="H7" s="20">
        <v>77878887</v>
      </c>
      <c r="I7" s="20">
        <v>5168413</v>
      </c>
      <c r="J7" s="20">
        <v>16727434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16727434</v>
      </c>
      <c r="X7" s="20">
        <v>8643642</v>
      </c>
      <c r="Y7" s="20">
        <v>8083792</v>
      </c>
      <c r="Z7" s="21">
        <v>93.522984871423404</v>
      </c>
      <c r="AA7" s="22">
        <v>34574574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4556537</v>
      </c>
      <c r="D10" s="18"/>
      <c r="E10" s="19"/>
      <c r="F10" s="20"/>
      <c r="G10" s="20">
        <v>-30058446</v>
      </c>
      <c r="H10" s="20">
        <v>18644755</v>
      </c>
      <c r="I10" s="20">
        <v>2007731</v>
      </c>
      <c r="J10" s="20">
        <v>-9405960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-9405960</v>
      </c>
      <c r="X10" s="20"/>
      <c r="Y10" s="20">
        <v>-9405960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15931914</v>
      </c>
      <c r="F11" s="20">
        <v>15931914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3982974</v>
      </c>
      <c r="Y11" s="24">
        <v>-3982974</v>
      </c>
      <c r="Z11" s="25">
        <v>-100</v>
      </c>
      <c r="AA11" s="26">
        <v>15931914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80545394</v>
      </c>
      <c r="D13" s="29">
        <f>SUM(D6:D12)</f>
        <v>0</v>
      </c>
      <c r="E13" s="30">
        <f t="shared" si="0"/>
        <v>-23187245</v>
      </c>
      <c r="F13" s="31">
        <f t="shared" si="0"/>
        <v>-23187245</v>
      </c>
      <c r="G13" s="31">
        <f t="shared" si="0"/>
        <v>-96362417</v>
      </c>
      <c r="H13" s="31">
        <f t="shared" si="0"/>
        <v>97021756</v>
      </c>
      <c r="I13" s="31">
        <f t="shared" si="0"/>
        <v>8178660</v>
      </c>
      <c r="J13" s="31">
        <f t="shared" si="0"/>
        <v>8837999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8837999</v>
      </c>
      <c r="X13" s="31">
        <f t="shared" si="0"/>
        <v>-5796813</v>
      </c>
      <c r="Y13" s="31">
        <f t="shared" si="0"/>
        <v>14634812</v>
      </c>
      <c r="Z13" s="32">
        <f>+IF(X13&lt;&gt;0,+(Y13/X13)*100,0)</f>
        <v>-252.46306893115235</v>
      </c>
      <c r="AA13" s="33">
        <f>SUM(AA6:AA12)</f>
        <v>-23187245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-21473945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-21473945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59071449</v>
      </c>
      <c r="D26" s="29">
        <f>+D13+D25</f>
        <v>0</v>
      </c>
      <c r="E26" s="30">
        <f t="shared" si="2"/>
        <v>-23187245</v>
      </c>
      <c r="F26" s="31">
        <f t="shared" si="2"/>
        <v>-23187245</v>
      </c>
      <c r="G26" s="31">
        <f t="shared" si="2"/>
        <v>-96362417</v>
      </c>
      <c r="H26" s="31">
        <f t="shared" si="2"/>
        <v>97021756</v>
      </c>
      <c r="I26" s="31">
        <f t="shared" si="2"/>
        <v>8178660</v>
      </c>
      <c r="J26" s="31">
        <f t="shared" si="2"/>
        <v>8837999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8837999</v>
      </c>
      <c r="X26" s="31">
        <f t="shared" si="2"/>
        <v>-5796813</v>
      </c>
      <c r="Y26" s="31">
        <f t="shared" si="2"/>
        <v>14634812</v>
      </c>
      <c r="Z26" s="32">
        <f>+IF(X26&lt;&gt;0,+(Y26/X26)*100,0)</f>
        <v>-252.46306893115235</v>
      </c>
      <c r="AA26" s="33">
        <f>+AA13+AA25</f>
        <v>-23187245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21800958</v>
      </c>
      <c r="D33" s="18"/>
      <c r="E33" s="19">
        <v>4012431</v>
      </c>
      <c r="F33" s="20">
        <v>4012431</v>
      </c>
      <c r="G33" s="20">
        <v>-4000095</v>
      </c>
      <c r="H33" s="20">
        <v>4000095</v>
      </c>
      <c r="I33" s="20">
        <v>-1350351</v>
      </c>
      <c r="J33" s="20">
        <v>-1350351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-1350351</v>
      </c>
      <c r="X33" s="20">
        <v>1003107</v>
      </c>
      <c r="Y33" s="20">
        <v>-2353458</v>
      </c>
      <c r="Z33" s="21">
        <v>-234.61684546115217</v>
      </c>
      <c r="AA33" s="22">
        <v>4012431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7473502</v>
      </c>
      <c r="D35" s="18"/>
      <c r="E35" s="19">
        <v>9395265</v>
      </c>
      <c r="F35" s="20">
        <v>9395265</v>
      </c>
      <c r="G35" s="20">
        <v>-6647611</v>
      </c>
      <c r="H35" s="20">
        <v>8312429</v>
      </c>
      <c r="I35" s="20">
        <v>736097</v>
      </c>
      <c r="J35" s="20">
        <v>2400915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2400915</v>
      </c>
      <c r="X35" s="20">
        <v>2348817</v>
      </c>
      <c r="Y35" s="20">
        <v>52098</v>
      </c>
      <c r="Z35" s="21">
        <v>2.2180527474043319</v>
      </c>
      <c r="AA35" s="22">
        <v>9395265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29274460</v>
      </c>
      <c r="D37" s="29">
        <f t="shared" ref="D37:Y37" si="3">SUM(D29:D36)</f>
        <v>0</v>
      </c>
      <c r="E37" s="30">
        <f t="shared" si="3"/>
        <v>13407696</v>
      </c>
      <c r="F37" s="31">
        <f t="shared" si="3"/>
        <v>13407696</v>
      </c>
      <c r="G37" s="31">
        <f t="shared" si="3"/>
        <v>-10647706</v>
      </c>
      <c r="H37" s="31">
        <f t="shared" si="3"/>
        <v>12312524</v>
      </c>
      <c r="I37" s="31">
        <f t="shared" si="3"/>
        <v>-614254</v>
      </c>
      <c r="J37" s="31">
        <f t="shared" si="3"/>
        <v>1050564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1050564</v>
      </c>
      <c r="X37" s="31">
        <f t="shared" si="3"/>
        <v>3351924</v>
      </c>
      <c r="Y37" s="31">
        <f t="shared" si="3"/>
        <v>-2301360</v>
      </c>
      <c r="Z37" s="32">
        <f>+IF(X37&lt;&gt;0,+(Y37/X37)*100,0)</f>
        <v>-68.657881264611007</v>
      </c>
      <c r="AA37" s="33">
        <f>SUM(AA29:AA36)</f>
        <v>13407696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29274460</v>
      </c>
      <c r="D44" s="29">
        <f>+D37+D43</f>
        <v>0</v>
      </c>
      <c r="E44" s="30">
        <f t="shared" si="5"/>
        <v>13407696</v>
      </c>
      <c r="F44" s="31">
        <f t="shared" si="5"/>
        <v>13407696</v>
      </c>
      <c r="G44" s="31">
        <f t="shared" si="5"/>
        <v>-10647706</v>
      </c>
      <c r="H44" s="31">
        <f t="shared" si="5"/>
        <v>12312524</v>
      </c>
      <c r="I44" s="31">
        <f t="shared" si="5"/>
        <v>-614254</v>
      </c>
      <c r="J44" s="31">
        <f t="shared" si="5"/>
        <v>1050564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1050564</v>
      </c>
      <c r="X44" s="31">
        <f t="shared" si="5"/>
        <v>3351924</v>
      </c>
      <c r="Y44" s="31">
        <f t="shared" si="5"/>
        <v>-2301360</v>
      </c>
      <c r="Z44" s="32">
        <f>+IF(X44&lt;&gt;0,+(Y44/X44)*100,0)</f>
        <v>-68.657881264611007</v>
      </c>
      <c r="AA44" s="33">
        <f>+AA37+AA43</f>
        <v>13407696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29796989</v>
      </c>
      <c r="D45" s="42">
        <f t="shared" si="6"/>
        <v>0</v>
      </c>
      <c r="E45" s="43">
        <f t="shared" si="6"/>
        <v>-36594941</v>
      </c>
      <c r="F45" s="44">
        <f t="shared" si="6"/>
        <v>-36594941</v>
      </c>
      <c r="G45" s="44">
        <f t="shared" si="6"/>
        <v>-85714711</v>
      </c>
      <c r="H45" s="44">
        <f t="shared" si="6"/>
        <v>84709232</v>
      </c>
      <c r="I45" s="44">
        <f t="shared" si="6"/>
        <v>8792914</v>
      </c>
      <c r="J45" s="44">
        <f t="shared" si="6"/>
        <v>7787435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7787435</v>
      </c>
      <c r="X45" s="44">
        <f t="shared" si="6"/>
        <v>-9148737</v>
      </c>
      <c r="Y45" s="44">
        <f t="shared" si="6"/>
        <v>16936172</v>
      </c>
      <c r="Z45" s="45">
        <f>+IF(X45&lt;&gt;0,+(Y45/X45)*100,0)</f>
        <v>-185.12032863115422</v>
      </c>
      <c r="AA45" s="46">
        <f>+AA26-AA44</f>
        <v>-36594941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-4012431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-1003107</v>
      </c>
      <c r="Y47" s="20">
        <v>1003107</v>
      </c>
      <c r="Z47" s="47">
        <v>-100</v>
      </c>
      <c r="AA47" s="22">
        <v>-4012431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-4012431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-1003107</v>
      </c>
      <c r="Y50" s="52">
        <f t="shared" si="7"/>
        <v>1003107</v>
      </c>
      <c r="Z50" s="53">
        <f>+IF(X50&lt;&gt;0,+(Y50/X50)*100,0)</f>
        <v>-100</v>
      </c>
      <c r="AA50" s="54">
        <f>SUM(AA47:AA49)</f>
        <v>-4012431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-59494853</v>
      </c>
      <c r="D6" s="18"/>
      <c r="E6" s="19">
        <v>-2497824</v>
      </c>
      <c r="F6" s="20">
        <v>-2497824</v>
      </c>
      <c r="G6" s="20">
        <v>-61539768</v>
      </c>
      <c r="H6" s="20"/>
      <c r="I6" s="20">
        <v>-248138</v>
      </c>
      <c r="J6" s="20">
        <v>-61787906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-61787906</v>
      </c>
      <c r="X6" s="20">
        <v>-624456</v>
      </c>
      <c r="Y6" s="20">
        <v>-61163450</v>
      </c>
      <c r="Z6" s="21">
        <v>9794.6772871107023</v>
      </c>
      <c r="AA6" s="22">
        <v>-2497824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8090826</v>
      </c>
      <c r="D11" s="18"/>
      <c r="E11" s="19">
        <v>39132</v>
      </c>
      <c r="F11" s="20">
        <v>39132</v>
      </c>
      <c r="G11" s="24">
        <v>7889951</v>
      </c>
      <c r="H11" s="24">
        <v>289748</v>
      </c>
      <c r="I11" s="24">
        <v>58232</v>
      </c>
      <c r="J11" s="20">
        <v>8237931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8237931</v>
      </c>
      <c r="X11" s="20">
        <v>9783</v>
      </c>
      <c r="Y11" s="24">
        <v>8228148</v>
      </c>
      <c r="Z11" s="25">
        <v>84106.59306961055</v>
      </c>
      <c r="AA11" s="26">
        <v>39132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-51404027</v>
      </c>
      <c r="D13" s="29">
        <f>SUM(D6:D12)</f>
        <v>0</v>
      </c>
      <c r="E13" s="30">
        <f t="shared" si="0"/>
        <v>-2458692</v>
      </c>
      <c r="F13" s="31">
        <f t="shared" si="0"/>
        <v>-2458692</v>
      </c>
      <c r="G13" s="31">
        <f t="shared" si="0"/>
        <v>-53649817</v>
      </c>
      <c r="H13" s="31">
        <f t="shared" si="0"/>
        <v>289748</v>
      </c>
      <c r="I13" s="31">
        <f t="shared" si="0"/>
        <v>-189906</v>
      </c>
      <c r="J13" s="31">
        <f t="shared" si="0"/>
        <v>-53549975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-53549975</v>
      </c>
      <c r="X13" s="31">
        <f t="shared" si="0"/>
        <v>-614673</v>
      </c>
      <c r="Y13" s="31">
        <f t="shared" si="0"/>
        <v>-52935302</v>
      </c>
      <c r="Z13" s="32">
        <f>+IF(X13&lt;&gt;0,+(Y13/X13)*100,0)</f>
        <v>8611.9452131458511</v>
      </c>
      <c r="AA13" s="33">
        <f>SUM(AA6:AA12)</f>
        <v>-2458692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51576847</v>
      </c>
      <c r="D16" s="18"/>
      <c r="E16" s="19"/>
      <c r="F16" s="20"/>
      <c r="G16" s="20"/>
      <c r="H16" s="20">
        <v>51576848</v>
      </c>
      <c r="I16" s="20"/>
      <c r="J16" s="20">
        <v>51576848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51576848</v>
      </c>
      <c r="X16" s="20"/>
      <c r="Y16" s="20">
        <v>51576848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15169134</v>
      </c>
      <c r="D17" s="18"/>
      <c r="E17" s="19">
        <v>176866744</v>
      </c>
      <c r="F17" s="20">
        <v>176866744</v>
      </c>
      <c r="G17" s="24">
        <v>12753655</v>
      </c>
      <c r="H17" s="24">
        <v>1561635</v>
      </c>
      <c r="I17" s="24">
        <v>197861</v>
      </c>
      <c r="J17" s="20">
        <v>14513151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14513151</v>
      </c>
      <c r="X17" s="20">
        <v>176675472</v>
      </c>
      <c r="Y17" s="24">
        <v>-162162321</v>
      </c>
      <c r="Z17" s="25">
        <v>-91.78541829507607</v>
      </c>
      <c r="AA17" s="26">
        <v>176866744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66745981</v>
      </c>
      <c r="D25" s="29">
        <f t="shared" ref="D25:Y25" si="1">SUM(D15:D24)</f>
        <v>0</v>
      </c>
      <c r="E25" s="35">
        <f t="shared" si="1"/>
        <v>176866744</v>
      </c>
      <c r="F25" s="36">
        <f t="shared" si="1"/>
        <v>176866744</v>
      </c>
      <c r="G25" s="36">
        <f t="shared" si="1"/>
        <v>12753655</v>
      </c>
      <c r="H25" s="36">
        <f t="shared" si="1"/>
        <v>53138483</v>
      </c>
      <c r="I25" s="36">
        <f t="shared" si="1"/>
        <v>197861</v>
      </c>
      <c r="J25" s="36">
        <f t="shared" si="1"/>
        <v>66089999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66089999</v>
      </c>
      <c r="X25" s="36">
        <f t="shared" si="1"/>
        <v>176675472</v>
      </c>
      <c r="Y25" s="36">
        <f t="shared" si="1"/>
        <v>-110585473</v>
      </c>
      <c r="Z25" s="37">
        <f>+IF(X25&lt;&gt;0,+(Y25/X25)*100,0)</f>
        <v>-62.592431053474144</v>
      </c>
      <c r="AA25" s="38">
        <f>SUM(AA15:AA24)</f>
        <v>176866744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15341954</v>
      </c>
      <c r="D26" s="29">
        <f>+D13+D25</f>
        <v>0</v>
      </c>
      <c r="E26" s="30">
        <f t="shared" si="2"/>
        <v>174408052</v>
      </c>
      <c r="F26" s="31">
        <f t="shared" si="2"/>
        <v>174408052</v>
      </c>
      <c r="G26" s="31">
        <f t="shared" si="2"/>
        <v>-40896162</v>
      </c>
      <c r="H26" s="31">
        <f t="shared" si="2"/>
        <v>53428231</v>
      </c>
      <c r="I26" s="31">
        <f t="shared" si="2"/>
        <v>7955</v>
      </c>
      <c r="J26" s="31">
        <f t="shared" si="2"/>
        <v>12540024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12540024</v>
      </c>
      <c r="X26" s="31">
        <f t="shared" si="2"/>
        <v>176060799</v>
      </c>
      <c r="Y26" s="31">
        <f t="shared" si="2"/>
        <v>-163520775</v>
      </c>
      <c r="Z26" s="32">
        <f>+IF(X26&lt;&gt;0,+(Y26/X26)*100,0)</f>
        <v>-92.877446841531139</v>
      </c>
      <c r="AA26" s="33">
        <f>+AA13+AA25</f>
        <v>174408052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4810918</v>
      </c>
      <c r="D32" s="18"/>
      <c r="E32" s="19">
        <v>150004</v>
      </c>
      <c r="F32" s="20">
        <v>150004</v>
      </c>
      <c r="G32" s="20">
        <v>1308437</v>
      </c>
      <c r="H32" s="20">
        <v>2094048</v>
      </c>
      <c r="I32" s="20">
        <v>198306</v>
      </c>
      <c r="J32" s="20">
        <v>3600791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3600791</v>
      </c>
      <c r="X32" s="20">
        <v>37500</v>
      </c>
      <c r="Y32" s="20">
        <v>3563291</v>
      </c>
      <c r="Z32" s="21">
        <v>9502.1093333333338</v>
      </c>
      <c r="AA32" s="22">
        <v>150004</v>
      </c>
    </row>
    <row r="33" spans="1:27" ht="13.5" x14ac:dyDescent="0.25">
      <c r="A33" s="23" t="s">
        <v>60</v>
      </c>
      <c r="B33" s="17" t="s">
        <v>32</v>
      </c>
      <c r="C33" s="18">
        <v>-6969827</v>
      </c>
      <c r="D33" s="18"/>
      <c r="E33" s="19"/>
      <c r="F33" s="20"/>
      <c r="G33" s="20">
        <v>-5297036</v>
      </c>
      <c r="H33" s="20">
        <v>-2354147</v>
      </c>
      <c r="I33" s="20">
        <v>-446444</v>
      </c>
      <c r="J33" s="20">
        <v>-8097627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-8097627</v>
      </c>
      <c r="X33" s="20"/>
      <c r="Y33" s="20">
        <v>-8097627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-2158909</v>
      </c>
      <c r="D37" s="29">
        <f t="shared" ref="D37:Y37" si="3">SUM(D29:D36)</f>
        <v>0</v>
      </c>
      <c r="E37" s="30">
        <f t="shared" si="3"/>
        <v>150004</v>
      </c>
      <c r="F37" s="31">
        <f t="shared" si="3"/>
        <v>150004</v>
      </c>
      <c r="G37" s="31">
        <f t="shared" si="3"/>
        <v>-3988599</v>
      </c>
      <c r="H37" s="31">
        <f t="shared" si="3"/>
        <v>-260099</v>
      </c>
      <c r="I37" s="31">
        <f t="shared" si="3"/>
        <v>-248138</v>
      </c>
      <c r="J37" s="31">
        <f t="shared" si="3"/>
        <v>-4496836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-4496836</v>
      </c>
      <c r="X37" s="31">
        <f t="shared" si="3"/>
        <v>37500</v>
      </c>
      <c r="Y37" s="31">
        <f t="shared" si="3"/>
        <v>-4534336</v>
      </c>
      <c r="Z37" s="32">
        <f>+IF(X37&lt;&gt;0,+(Y37/X37)*100,0)</f>
        <v>-12091.562666666667</v>
      </c>
      <c r="AA37" s="33">
        <f>SUM(AA29:AA36)</f>
        <v>150004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-2158909</v>
      </c>
      <c r="D44" s="29">
        <f>+D37+D43</f>
        <v>0</v>
      </c>
      <c r="E44" s="30">
        <f t="shared" si="5"/>
        <v>150004</v>
      </c>
      <c r="F44" s="31">
        <f t="shared" si="5"/>
        <v>150004</v>
      </c>
      <c r="G44" s="31">
        <f t="shared" si="5"/>
        <v>-3988599</v>
      </c>
      <c r="H44" s="31">
        <f t="shared" si="5"/>
        <v>-260099</v>
      </c>
      <c r="I44" s="31">
        <f t="shared" si="5"/>
        <v>-248138</v>
      </c>
      <c r="J44" s="31">
        <f t="shared" si="5"/>
        <v>-4496836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-4496836</v>
      </c>
      <c r="X44" s="31">
        <f t="shared" si="5"/>
        <v>37500</v>
      </c>
      <c r="Y44" s="31">
        <f t="shared" si="5"/>
        <v>-4534336</v>
      </c>
      <c r="Z44" s="32">
        <f>+IF(X44&lt;&gt;0,+(Y44/X44)*100,0)</f>
        <v>-12091.562666666667</v>
      </c>
      <c r="AA44" s="33">
        <f>+AA37+AA43</f>
        <v>150004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17500863</v>
      </c>
      <c r="D45" s="42">
        <f t="shared" si="6"/>
        <v>0</v>
      </c>
      <c r="E45" s="43">
        <f t="shared" si="6"/>
        <v>174258048</v>
      </c>
      <c r="F45" s="44">
        <f t="shared" si="6"/>
        <v>174258048</v>
      </c>
      <c r="G45" s="44">
        <f t="shared" si="6"/>
        <v>-36907563</v>
      </c>
      <c r="H45" s="44">
        <f t="shared" si="6"/>
        <v>53688330</v>
      </c>
      <c r="I45" s="44">
        <f t="shared" si="6"/>
        <v>256093</v>
      </c>
      <c r="J45" s="44">
        <f t="shared" si="6"/>
        <v>17036860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17036860</v>
      </c>
      <c r="X45" s="44">
        <f t="shared" si="6"/>
        <v>176023299</v>
      </c>
      <c r="Y45" s="44">
        <f t="shared" si="6"/>
        <v>-158986439</v>
      </c>
      <c r="Z45" s="45">
        <f>+IF(X45&lt;&gt;0,+(Y45/X45)*100,0)</f>
        <v>-90.321247188987186</v>
      </c>
      <c r="AA45" s="46">
        <f>+AA26-AA44</f>
        <v>174258048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-7522639</v>
      </c>
      <c r="D47" s="18"/>
      <c r="E47" s="19">
        <v>-2353668</v>
      </c>
      <c r="F47" s="20">
        <v>-2353668</v>
      </c>
      <c r="G47" s="20">
        <v>-7518103</v>
      </c>
      <c r="H47" s="20">
        <v>51992297</v>
      </c>
      <c r="I47" s="20">
        <v>700441</v>
      </c>
      <c r="J47" s="20">
        <v>45174635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45174635</v>
      </c>
      <c r="X47" s="20">
        <v>-588417</v>
      </c>
      <c r="Y47" s="20">
        <v>45763052</v>
      </c>
      <c r="Z47" s="47">
        <v>-7777.3164269557128</v>
      </c>
      <c r="AA47" s="22">
        <v>-2353668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-7522639</v>
      </c>
      <c r="D50" s="50">
        <f t="shared" ref="D50:Y50" si="7">SUM(D47:D49)</f>
        <v>0</v>
      </c>
      <c r="E50" s="51">
        <f t="shared" si="7"/>
        <v>-2353668</v>
      </c>
      <c r="F50" s="52">
        <f t="shared" si="7"/>
        <v>-2353668</v>
      </c>
      <c r="G50" s="52">
        <f t="shared" si="7"/>
        <v>-7518103</v>
      </c>
      <c r="H50" s="52">
        <f t="shared" si="7"/>
        <v>51992297</v>
      </c>
      <c r="I50" s="52">
        <f t="shared" si="7"/>
        <v>700441</v>
      </c>
      <c r="J50" s="52">
        <f t="shared" si="7"/>
        <v>45174635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45174635</v>
      </c>
      <c r="X50" s="52">
        <f t="shared" si="7"/>
        <v>-588417</v>
      </c>
      <c r="Y50" s="52">
        <f t="shared" si="7"/>
        <v>45763052</v>
      </c>
      <c r="Z50" s="53">
        <f>+IF(X50&lt;&gt;0,+(Y50/X50)*100,0)</f>
        <v>-7777.3164269557128</v>
      </c>
      <c r="AA50" s="54">
        <f>SUM(AA47:AA49)</f>
        <v>-2353668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-55063950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4727009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-50336941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-50336941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-50336940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-86123</v>
      </c>
      <c r="D6" s="18"/>
      <c r="E6" s="19"/>
      <c r="F6" s="20"/>
      <c r="G6" s="20">
        <v>-86854</v>
      </c>
      <c r="H6" s="20">
        <v>-1297</v>
      </c>
      <c r="I6" s="20">
        <v>-1297</v>
      </c>
      <c r="J6" s="20">
        <v>-89448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-89448</v>
      </c>
      <c r="X6" s="20"/>
      <c r="Y6" s="20">
        <v>-89448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-98799</v>
      </c>
      <c r="D10" s="18"/>
      <c r="E10" s="19">
        <v>21936</v>
      </c>
      <c r="F10" s="20">
        <v>21936</v>
      </c>
      <c r="G10" s="20">
        <v>-98799</v>
      </c>
      <c r="H10" s="20"/>
      <c r="I10" s="20"/>
      <c r="J10" s="20">
        <v>-98799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-98799</v>
      </c>
      <c r="X10" s="20">
        <v>5484</v>
      </c>
      <c r="Y10" s="20">
        <v>-104283</v>
      </c>
      <c r="Z10" s="21">
        <v>-1901.586433260394</v>
      </c>
      <c r="AA10" s="22">
        <v>21936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95</v>
      </c>
      <c r="H11" s="24">
        <v>74</v>
      </c>
      <c r="I11" s="24">
        <v>169</v>
      </c>
      <c r="J11" s="20">
        <v>338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338</v>
      </c>
      <c r="X11" s="20"/>
      <c r="Y11" s="24">
        <v>338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-184922</v>
      </c>
      <c r="D13" s="29">
        <f>SUM(D6:D12)</f>
        <v>0</v>
      </c>
      <c r="E13" s="30">
        <f t="shared" si="0"/>
        <v>21936</v>
      </c>
      <c r="F13" s="31">
        <f t="shared" si="0"/>
        <v>21936</v>
      </c>
      <c r="G13" s="31">
        <f t="shared" si="0"/>
        <v>-185558</v>
      </c>
      <c r="H13" s="31">
        <f t="shared" si="0"/>
        <v>-1223</v>
      </c>
      <c r="I13" s="31">
        <f t="shared" si="0"/>
        <v>-1128</v>
      </c>
      <c r="J13" s="31">
        <f t="shared" si="0"/>
        <v>-187909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-187909</v>
      </c>
      <c r="X13" s="31">
        <f t="shared" si="0"/>
        <v>5484</v>
      </c>
      <c r="Y13" s="31">
        <f t="shared" si="0"/>
        <v>-193393</v>
      </c>
      <c r="Z13" s="32">
        <f>+IF(X13&lt;&gt;0,+(Y13/X13)*100,0)</f>
        <v>-3526.4952589350842</v>
      </c>
      <c r="AA13" s="33">
        <f>SUM(AA6:AA12)</f>
        <v>21936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183407790</v>
      </c>
      <c r="D17" s="18"/>
      <c r="E17" s="19"/>
      <c r="F17" s="20"/>
      <c r="G17" s="24">
        <v>183407790</v>
      </c>
      <c r="H17" s="24"/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/>
      <c r="Y17" s="24">
        <v>183407790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183407790</v>
      </c>
      <c r="H25" s="36">
        <f t="shared" si="1"/>
        <v>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0</v>
      </c>
      <c r="Y25" s="36">
        <f t="shared" si="1"/>
        <v>183407790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183222868</v>
      </c>
      <c r="D26" s="29">
        <f>+D13+D25</f>
        <v>0</v>
      </c>
      <c r="E26" s="30">
        <f t="shared" si="2"/>
        <v>21936</v>
      </c>
      <c r="F26" s="31">
        <f t="shared" si="2"/>
        <v>21936</v>
      </c>
      <c r="G26" s="31">
        <f t="shared" si="2"/>
        <v>183222232</v>
      </c>
      <c r="H26" s="31">
        <f t="shared" si="2"/>
        <v>-1223</v>
      </c>
      <c r="I26" s="31">
        <f t="shared" si="2"/>
        <v>-1128</v>
      </c>
      <c r="J26" s="31">
        <f t="shared" si="2"/>
        <v>183219881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183219881</v>
      </c>
      <c r="X26" s="31">
        <f t="shared" si="2"/>
        <v>5484</v>
      </c>
      <c r="Y26" s="31">
        <f t="shared" si="2"/>
        <v>183214397</v>
      </c>
      <c r="Z26" s="32">
        <f>+IF(X26&lt;&gt;0,+(Y26/X26)*100,0)</f>
        <v>3340889.8067104304</v>
      </c>
      <c r="AA26" s="33">
        <f>+AA13+AA25</f>
        <v>21936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21936</v>
      </c>
      <c r="F32" s="20">
        <v>21936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5484</v>
      </c>
      <c r="Y32" s="20">
        <v>-5484</v>
      </c>
      <c r="Z32" s="21">
        <v>-100</v>
      </c>
      <c r="AA32" s="22">
        <v>21936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21936</v>
      </c>
      <c r="F37" s="31">
        <f t="shared" si="3"/>
        <v>21936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5484</v>
      </c>
      <c r="Y37" s="31">
        <f t="shared" si="3"/>
        <v>-5484</v>
      </c>
      <c r="Z37" s="32">
        <f>+IF(X37&lt;&gt;0,+(Y37/X37)*100,0)</f>
        <v>-100</v>
      </c>
      <c r="AA37" s="33">
        <f>SUM(AA29:AA36)</f>
        <v>21936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21936</v>
      </c>
      <c r="F44" s="31">
        <f t="shared" si="5"/>
        <v>21936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5484</v>
      </c>
      <c r="Y44" s="31">
        <f t="shared" si="5"/>
        <v>-5484</v>
      </c>
      <c r="Z44" s="32">
        <f>+IF(X44&lt;&gt;0,+(Y44/X44)*100,0)</f>
        <v>-100</v>
      </c>
      <c r="AA44" s="33">
        <f>+AA37+AA43</f>
        <v>21936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183222868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183222232</v>
      </c>
      <c r="H45" s="44">
        <f t="shared" si="6"/>
        <v>-1223</v>
      </c>
      <c r="I45" s="44">
        <f t="shared" si="6"/>
        <v>-1128</v>
      </c>
      <c r="J45" s="44">
        <f t="shared" si="6"/>
        <v>183219881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183219881</v>
      </c>
      <c r="X45" s="44">
        <f t="shared" si="6"/>
        <v>0</v>
      </c>
      <c r="Y45" s="44">
        <f t="shared" si="6"/>
        <v>183219881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-3890023</v>
      </c>
      <c r="D47" s="18"/>
      <c r="E47" s="19"/>
      <c r="F47" s="20"/>
      <c r="G47" s="20">
        <v>-636</v>
      </c>
      <c r="H47" s="20">
        <v>-269289</v>
      </c>
      <c r="I47" s="20">
        <v>-2043239</v>
      </c>
      <c r="J47" s="20">
        <v>-2313164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-2313164</v>
      </c>
      <c r="X47" s="20"/>
      <c r="Y47" s="20">
        <v>-2313164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-3890023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-636</v>
      </c>
      <c r="H50" s="52">
        <f t="shared" si="7"/>
        <v>-269289</v>
      </c>
      <c r="I50" s="52">
        <f t="shared" si="7"/>
        <v>-2043239</v>
      </c>
      <c r="J50" s="52">
        <f t="shared" si="7"/>
        <v>-2313164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-2313164</v>
      </c>
      <c r="X50" s="52">
        <f t="shared" si="7"/>
        <v>0</v>
      </c>
      <c r="Y50" s="52">
        <f t="shared" si="7"/>
        <v>-2313164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805977</v>
      </c>
      <c r="D32" s="18"/>
      <c r="E32" s="19">
        <v>12</v>
      </c>
      <c r="F32" s="20">
        <v>12</v>
      </c>
      <c r="G32" s="20">
        <v>39262</v>
      </c>
      <c r="H32" s="20">
        <v>38834</v>
      </c>
      <c r="I32" s="20">
        <v>1017767</v>
      </c>
      <c r="J32" s="20">
        <v>1095863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1095863</v>
      </c>
      <c r="X32" s="20">
        <v>3</v>
      </c>
      <c r="Y32" s="20">
        <v>1095860</v>
      </c>
      <c r="Z32" s="21">
        <v>36528666.666666672</v>
      </c>
      <c r="AA32" s="22">
        <v>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805977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39262</v>
      </c>
      <c r="H37" s="31">
        <f t="shared" si="3"/>
        <v>38834</v>
      </c>
      <c r="I37" s="31">
        <f t="shared" si="3"/>
        <v>1017767</v>
      </c>
      <c r="J37" s="31">
        <f t="shared" si="3"/>
        <v>1095863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1095863</v>
      </c>
      <c r="X37" s="31">
        <f t="shared" si="3"/>
        <v>3</v>
      </c>
      <c r="Y37" s="31">
        <f t="shared" si="3"/>
        <v>1095860</v>
      </c>
      <c r="Z37" s="32">
        <f>+IF(X37&lt;&gt;0,+(Y37/X37)*100,0)</f>
        <v>36528666.666666672</v>
      </c>
      <c r="AA37" s="33">
        <f>SUM(AA29:AA36)</f>
        <v>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805977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39262</v>
      </c>
      <c r="H44" s="31">
        <f t="shared" si="5"/>
        <v>38834</v>
      </c>
      <c r="I44" s="31">
        <f t="shared" si="5"/>
        <v>1017767</v>
      </c>
      <c r="J44" s="31">
        <f t="shared" si="5"/>
        <v>1095863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1095863</v>
      </c>
      <c r="X44" s="31">
        <f t="shared" si="5"/>
        <v>3</v>
      </c>
      <c r="Y44" s="31">
        <f t="shared" si="5"/>
        <v>1095860</v>
      </c>
      <c r="Z44" s="32">
        <f>+IF(X44&lt;&gt;0,+(Y44/X44)*100,0)</f>
        <v>36528666.666666672</v>
      </c>
      <c r="AA44" s="33">
        <f>+AA37+AA43</f>
        <v>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-805977</v>
      </c>
      <c r="D45" s="42">
        <f t="shared" si="6"/>
        <v>0</v>
      </c>
      <c r="E45" s="43">
        <f t="shared" si="6"/>
        <v>-12</v>
      </c>
      <c r="F45" s="44">
        <f t="shared" si="6"/>
        <v>-12</v>
      </c>
      <c r="G45" s="44">
        <f t="shared" si="6"/>
        <v>-39262</v>
      </c>
      <c r="H45" s="44">
        <f t="shared" si="6"/>
        <v>-38834</v>
      </c>
      <c r="I45" s="44">
        <f t="shared" si="6"/>
        <v>-1017767</v>
      </c>
      <c r="J45" s="44">
        <f t="shared" si="6"/>
        <v>-1095863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-1095863</v>
      </c>
      <c r="X45" s="44">
        <f t="shared" si="6"/>
        <v>-3</v>
      </c>
      <c r="Y45" s="44">
        <f t="shared" si="6"/>
        <v>-1095860</v>
      </c>
      <c r="Z45" s="45">
        <f>+IF(X45&lt;&gt;0,+(Y45/X45)*100,0)</f>
        <v>36528666.666666672</v>
      </c>
      <c r="AA45" s="46">
        <f>+AA26-AA44</f>
        <v>-12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14422750</v>
      </c>
      <c r="D17" s="18"/>
      <c r="E17" s="19">
        <v>-2297994</v>
      </c>
      <c r="F17" s="20">
        <v>-2297994</v>
      </c>
      <c r="G17" s="24"/>
      <c r="H17" s="24">
        <v>-103673</v>
      </c>
      <c r="I17" s="24">
        <v>-203762</v>
      </c>
      <c r="J17" s="20">
        <v>-307435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-307435</v>
      </c>
      <c r="X17" s="20">
        <v>-574500</v>
      </c>
      <c r="Y17" s="24">
        <v>267065</v>
      </c>
      <c r="Z17" s="25">
        <v>-46.48651000870322</v>
      </c>
      <c r="AA17" s="26">
        <v>-2297994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14422750</v>
      </c>
      <c r="D25" s="29">
        <f t="shared" ref="D25:Y25" si="1">SUM(D15:D24)</f>
        <v>0</v>
      </c>
      <c r="E25" s="35">
        <f t="shared" si="1"/>
        <v>-2297994</v>
      </c>
      <c r="F25" s="36">
        <f t="shared" si="1"/>
        <v>-2297994</v>
      </c>
      <c r="G25" s="36">
        <f t="shared" si="1"/>
        <v>0</v>
      </c>
      <c r="H25" s="36">
        <f t="shared" si="1"/>
        <v>-103673</v>
      </c>
      <c r="I25" s="36">
        <f t="shared" si="1"/>
        <v>-203762</v>
      </c>
      <c r="J25" s="36">
        <f t="shared" si="1"/>
        <v>-307435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-307435</v>
      </c>
      <c r="X25" s="36">
        <f t="shared" si="1"/>
        <v>-574500</v>
      </c>
      <c r="Y25" s="36">
        <f t="shared" si="1"/>
        <v>267065</v>
      </c>
      <c r="Z25" s="37">
        <f>+IF(X25&lt;&gt;0,+(Y25/X25)*100,0)</f>
        <v>-46.48651000870322</v>
      </c>
      <c r="AA25" s="38">
        <f>SUM(AA15:AA24)</f>
        <v>-2297994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14422750</v>
      </c>
      <c r="D26" s="29">
        <f>+D13+D25</f>
        <v>0</v>
      </c>
      <c r="E26" s="30">
        <f t="shared" si="2"/>
        <v>-2297994</v>
      </c>
      <c r="F26" s="31">
        <f t="shared" si="2"/>
        <v>-2297994</v>
      </c>
      <c r="G26" s="31">
        <f t="shared" si="2"/>
        <v>0</v>
      </c>
      <c r="H26" s="31">
        <f t="shared" si="2"/>
        <v>-103673</v>
      </c>
      <c r="I26" s="31">
        <f t="shared" si="2"/>
        <v>-203762</v>
      </c>
      <c r="J26" s="31">
        <f t="shared" si="2"/>
        <v>-307435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-307435</v>
      </c>
      <c r="X26" s="31">
        <f t="shared" si="2"/>
        <v>-574500</v>
      </c>
      <c r="Y26" s="31">
        <f t="shared" si="2"/>
        <v>267065</v>
      </c>
      <c r="Z26" s="32">
        <f>+IF(X26&lt;&gt;0,+(Y26/X26)*100,0)</f>
        <v>-46.48651000870322</v>
      </c>
      <c r="AA26" s="33">
        <f>+AA13+AA25</f>
        <v>-2297994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14422750</v>
      </c>
      <c r="D45" s="42">
        <f t="shared" si="6"/>
        <v>0</v>
      </c>
      <c r="E45" s="43">
        <f t="shared" si="6"/>
        <v>-2297994</v>
      </c>
      <c r="F45" s="44">
        <f t="shared" si="6"/>
        <v>-2297994</v>
      </c>
      <c r="G45" s="44">
        <f t="shared" si="6"/>
        <v>0</v>
      </c>
      <c r="H45" s="44">
        <f t="shared" si="6"/>
        <v>-103673</v>
      </c>
      <c r="I45" s="44">
        <f t="shared" si="6"/>
        <v>-203762</v>
      </c>
      <c r="J45" s="44">
        <f t="shared" si="6"/>
        <v>-307435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-307435</v>
      </c>
      <c r="X45" s="44">
        <f t="shared" si="6"/>
        <v>-574500</v>
      </c>
      <c r="Y45" s="44">
        <f t="shared" si="6"/>
        <v>267065</v>
      </c>
      <c r="Z45" s="45">
        <f>+IF(X45&lt;&gt;0,+(Y45/X45)*100,0)</f>
        <v>-46.48651000870322</v>
      </c>
      <c r="AA45" s="46">
        <f>+AA26-AA44</f>
        <v>-2297994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-13763780</v>
      </c>
      <c r="F6" s="20">
        <v>-10217176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-2554296</v>
      </c>
      <c r="Y6" s="20">
        <v>2554296</v>
      </c>
      <c r="Z6" s="21">
        <v>-100</v>
      </c>
      <c r="AA6" s="22">
        <v>-10217176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13508689</v>
      </c>
      <c r="F7" s="20">
        <v>13508689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3377172</v>
      </c>
      <c r="Y7" s="20">
        <v>-3377172</v>
      </c>
      <c r="Z7" s="21">
        <v>-100</v>
      </c>
      <c r="AA7" s="22">
        <v>13508689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2421082</v>
      </c>
      <c r="F11" s="20">
        <v>2087820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521955</v>
      </c>
      <c r="Y11" s="24">
        <v>-521955</v>
      </c>
      <c r="Z11" s="25">
        <v>-100</v>
      </c>
      <c r="AA11" s="26">
        <v>2087820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2165991</v>
      </c>
      <c r="F13" s="31">
        <f t="shared" si="0"/>
        <v>5379333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1344831</v>
      </c>
      <c r="Y13" s="31">
        <f t="shared" si="0"/>
        <v>-1344831</v>
      </c>
      <c r="Z13" s="32">
        <f>+IF(X13&lt;&gt;0,+(Y13/X13)*100,0)</f>
        <v>-100</v>
      </c>
      <c r="AA13" s="33">
        <f>SUM(AA6:AA12)</f>
        <v>5379333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334530</v>
      </c>
      <c r="D17" s="18"/>
      <c r="E17" s="19">
        <v>16140545</v>
      </c>
      <c r="F17" s="20">
        <v>13918794</v>
      </c>
      <c r="G17" s="24">
        <v>-350950270</v>
      </c>
      <c r="H17" s="24">
        <v>2951492</v>
      </c>
      <c r="I17" s="24"/>
      <c r="J17" s="20">
        <v>-347998778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-347998778</v>
      </c>
      <c r="X17" s="20">
        <v>3479697</v>
      </c>
      <c r="Y17" s="24">
        <v>-351478475</v>
      </c>
      <c r="Z17" s="25">
        <v>-10100.835647471606</v>
      </c>
      <c r="AA17" s="26">
        <v>13918794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334530</v>
      </c>
      <c r="D25" s="29">
        <f t="shared" ref="D25:Y25" si="1">SUM(D15:D24)</f>
        <v>0</v>
      </c>
      <c r="E25" s="35">
        <f t="shared" si="1"/>
        <v>16140545</v>
      </c>
      <c r="F25" s="36">
        <f t="shared" si="1"/>
        <v>13918794</v>
      </c>
      <c r="G25" s="36">
        <f t="shared" si="1"/>
        <v>-350950270</v>
      </c>
      <c r="H25" s="36">
        <f t="shared" si="1"/>
        <v>2951492</v>
      </c>
      <c r="I25" s="36">
        <f t="shared" si="1"/>
        <v>0</v>
      </c>
      <c r="J25" s="36">
        <f t="shared" si="1"/>
        <v>-347998778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-347998778</v>
      </c>
      <c r="X25" s="36">
        <f t="shared" si="1"/>
        <v>3479697</v>
      </c>
      <c r="Y25" s="36">
        <f t="shared" si="1"/>
        <v>-351478475</v>
      </c>
      <c r="Z25" s="37">
        <f>+IF(X25&lt;&gt;0,+(Y25/X25)*100,0)</f>
        <v>-10100.835647471606</v>
      </c>
      <c r="AA25" s="38">
        <f>SUM(AA15:AA24)</f>
        <v>13918794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334530</v>
      </c>
      <c r="D26" s="29">
        <f>+D13+D25</f>
        <v>0</v>
      </c>
      <c r="E26" s="30">
        <f t="shared" si="2"/>
        <v>18306536</v>
      </c>
      <c r="F26" s="31">
        <f t="shared" si="2"/>
        <v>19298127</v>
      </c>
      <c r="G26" s="31">
        <f t="shared" si="2"/>
        <v>-350950270</v>
      </c>
      <c r="H26" s="31">
        <f t="shared" si="2"/>
        <v>2951492</v>
      </c>
      <c r="I26" s="31">
        <f t="shared" si="2"/>
        <v>0</v>
      </c>
      <c r="J26" s="31">
        <f t="shared" si="2"/>
        <v>-347998778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-347998778</v>
      </c>
      <c r="X26" s="31">
        <f t="shared" si="2"/>
        <v>4824528</v>
      </c>
      <c r="Y26" s="31">
        <f t="shared" si="2"/>
        <v>-352823306</v>
      </c>
      <c r="Z26" s="32">
        <f>+IF(X26&lt;&gt;0,+(Y26/X26)*100,0)</f>
        <v>-7313.1155213525544</v>
      </c>
      <c r="AA26" s="33">
        <f>+AA13+AA25</f>
        <v>19298127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334530</v>
      </c>
      <c r="D45" s="42">
        <f t="shared" si="6"/>
        <v>0</v>
      </c>
      <c r="E45" s="43">
        <f t="shared" si="6"/>
        <v>18306536</v>
      </c>
      <c r="F45" s="44">
        <f t="shared" si="6"/>
        <v>19298127</v>
      </c>
      <c r="G45" s="44">
        <f t="shared" si="6"/>
        <v>-350950270</v>
      </c>
      <c r="H45" s="44">
        <f t="shared" si="6"/>
        <v>2951492</v>
      </c>
      <c r="I45" s="44">
        <f t="shared" si="6"/>
        <v>0</v>
      </c>
      <c r="J45" s="44">
        <f t="shared" si="6"/>
        <v>-347998778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-347998778</v>
      </c>
      <c r="X45" s="44">
        <f t="shared" si="6"/>
        <v>4824528</v>
      </c>
      <c r="Y45" s="44">
        <f t="shared" si="6"/>
        <v>-352823306</v>
      </c>
      <c r="Z45" s="45">
        <f>+IF(X45&lt;&gt;0,+(Y45/X45)*100,0)</f>
        <v>-7313.1155213525544</v>
      </c>
      <c r="AA45" s="46">
        <f>+AA26-AA44</f>
        <v>19298127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123390684</v>
      </c>
      <c r="D6" s="18"/>
      <c r="E6" s="19">
        <v>206746909</v>
      </c>
      <c r="F6" s="20">
        <v>206746909</v>
      </c>
      <c r="G6" s="20">
        <v>86807077</v>
      </c>
      <c r="H6" s="20">
        <v>-5916565</v>
      </c>
      <c r="I6" s="20">
        <v>2338362</v>
      </c>
      <c r="J6" s="20">
        <v>83228874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83228874</v>
      </c>
      <c r="X6" s="20">
        <v>51686742</v>
      </c>
      <c r="Y6" s="20">
        <v>31542132</v>
      </c>
      <c r="Z6" s="21">
        <v>61.025575959111521</v>
      </c>
      <c r="AA6" s="22">
        <v>206746909</v>
      </c>
    </row>
    <row r="7" spans="1:27" ht="13.5" x14ac:dyDescent="0.25">
      <c r="A7" s="23" t="s">
        <v>35</v>
      </c>
      <c r="B7" s="17" t="s">
        <v>32</v>
      </c>
      <c r="C7" s="18">
        <v>285885941</v>
      </c>
      <c r="D7" s="18"/>
      <c r="E7" s="19">
        <v>-21295662</v>
      </c>
      <c r="F7" s="20">
        <v>-21295662</v>
      </c>
      <c r="G7" s="20">
        <v>228523667</v>
      </c>
      <c r="H7" s="20">
        <v>70682408</v>
      </c>
      <c r="I7" s="20">
        <v>7594222</v>
      </c>
      <c r="J7" s="20">
        <v>306800297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306800297</v>
      </c>
      <c r="X7" s="20">
        <v>-5323911</v>
      </c>
      <c r="Y7" s="20">
        <v>312124208</v>
      </c>
      <c r="Z7" s="21">
        <v>-5862.6864348408535</v>
      </c>
      <c r="AA7" s="22">
        <v>-21295662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409276625</v>
      </c>
      <c r="D13" s="29">
        <f>SUM(D6:D12)</f>
        <v>0</v>
      </c>
      <c r="E13" s="30">
        <f t="shared" si="0"/>
        <v>185451247</v>
      </c>
      <c r="F13" s="31">
        <f t="shared" si="0"/>
        <v>185451247</v>
      </c>
      <c r="G13" s="31">
        <f t="shared" si="0"/>
        <v>315330744</v>
      </c>
      <c r="H13" s="31">
        <f t="shared" si="0"/>
        <v>64765843</v>
      </c>
      <c r="I13" s="31">
        <f t="shared" si="0"/>
        <v>9932584</v>
      </c>
      <c r="J13" s="31">
        <f t="shared" si="0"/>
        <v>390029171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390029171</v>
      </c>
      <c r="X13" s="31">
        <f t="shared" si="0"/>
        <v>46362831</v>
      </c>
      <c r="Y13" s="31">
        <f t="shared" si="0"/>
        <v>343666340</v>
      </c>
      <c r="Z13" s="32">
        <f>+IF(X13&lt;&gt;0,+(Y13/X13)*100,0)</f>
        <v>741.25400150823407</v>
      </c>
      <c r="AA13" s="33">
        <f>SUM(AA6:AA12)</f>
        <v>185451247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78733022</v>
      </c>
      <c r="D17" s="18"/>
      <c r="E17" s="19">
        <v>-169816714</v>
      </c>
      <c r="F17" s="20">
        <v>-169816714</v>
      </c>
      <c r="G17" s="24">
        <v>-141537662</v>
      </c>
      <c r="H17" s="24">
        <v>210455855</v>
      </c>
      <c r="I17" s="24">
        <v>-145848</v>
      </c>
      <c r="J17" s="20">
        <v>68772345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68772345</v>
      </c>
      <c r="X17" s="20">
        <v>-142549752</v>
      </c>
      <c r="Y17" s="24">
        <v>211322097</v>
      </c>
      <c r="Z17" s="25">
        <v>-148.24445082163314</v>
      </c>
      <c r="AA17" s="26">
        <v>-169816714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78733022</v>
      </c>
      <c r="D25" s="29">
        <f t="shared" ref="D25:Y25" si="1">SUM(D15:D24)</f>
        <v>0</v>
      </c>
      <c r="E25" s="35">
        <f t="shared" si="1"/>
        <v>-169816714</v>
      </c>
      <c r="F25" s="36">
        <f t="shared" si="1"/>
        <v>-169816714</v>
      </c>
      <c r="G25" s="36">
        <f t="shared" si="1"/>
        <v>-141537662</v>
      </c>
      <c r="H25" s="36">
        <f t="shared" si="1"/>
        <v>210455855</v>
      </c>
      <c r="I25" s="36">
        <f t="shared" si="1"/>
        <v>-145848</v>
      </c>
      <c r="J25" s="36">
        <f t="shared" si="1"/>
        <v>68772345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68772345</v>
      </c>
      <c r="X25" s="36">
        <f t="shared" si="1"/>
        <v>-142549752</v>
      </c>
      <c r="Y25" s="36">
        <f t="shared" si="1"/>
        <v>211322097</v>
      </c>
      <c r="Z25" s="37">
        <f>+IF(X25&lt;&gt;0,+(Y25/X25)*100,0)</f>
        <v>-148.24445082163314</v>
      </c>
      <c r="AA25" s="38">
        <f>SUM(AA15:AA24)</f>
        <v>-169816714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488009647</v>
      </c>
      <c r="D26" s="29">
        <f>+D13+D25</f>
        <v>0</v>
      </c>
      <c r="E26" s="30">
        <f t="shared" si="2"/>
        <v>15634533</v>
      </c>
      <c r="F26" s="31">
        <f t="shared" si="2"/>
        <v>15634533</v>
      </c>
      <c r="G26" s="31">
        <f t="shared" si="2"/>
        <v>173793082</v>
      </c>
      <c r="H26" s="31">
        <f t="shared" si="2"/>
        <v>275221698</v>
      </c>
      <c r="I26" s="31">
        <f t="shared" si="2"/>
        <v>9786736</v>
      </c>
      <c r="J26" s="31">
        <f t="shared" si="2"/>
        <v>458801516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458801516</v>
      </c>
      <c r="X26" s="31">
        <f t="shared" si="2"/>
        <v>-96186921</v>
      </c>
      <c r="Y26" s="31">
        <f t="shared" si="2"/>
        <v>554988437</v>
      </c>
      <c r="Z26" s="32">
        <f>+IF(X26&lt;&gt;0,+(Y26/X26)*100,0)</f>
        <v>-576.98950255409466</v>
      </c>
      <c r="AA26" s="33">
        <f>+AA13+AA25</f>
        <v>15634533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-54602336</v>
      </c>
      <c r="D33" s="18"/>
      <c r="E33" s="19"/>
      <c r="F33" s="20"/>
      <c r="G33" s="20">
        <v>21947365</v>
      </c>
      <c r="H33" s="20">
        <v>-26291166</v>
      </c>
      <c r="I33" s="20">
        <v>10886274</v>
      </c>
      <c r="J33" s="20">
        <v>6542473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6542473</v>
      </c>
      <c r="X33" s="20"/>
      <c r="Y33" s="20">
        <v>6542473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-54602336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21947365</v>
      </c>
      <c r="H37" s="31">
        <f t="shared" si="3"/>
        <v>-26291166</v>
      </c>
      <c r="I37" s="31">
        <f t="shared" si="3"/>
        <v>10886274</v>
      </c>
      <c r="J37" s="31">
        <f t="shared" si="3"/>
        <v>6542473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6542473</v>
      </c>
      <c r="X37" s="31">
        <f t="shared" si="3"/>
        <v>0</v>
      </c>
      <c r="Y37" s="31">
        <f t="shared" si="3"/>
        <v>6542473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-54602336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21947365</v>
      </c>
      <c r="H44" s="31">
        <f t="shared" si="5"/>
        <v>-26291166</v>
      </c>
      <c r="I44" s="31">
        <f t="shared" si="5"/>
        <v>10886274</v>
      </c>
      <c r="J44" s="31">
        <f t="shared" si="5"/>
        <v>6542473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6542473</v>
      </c>
      <c r="X44" s="31">
        <f t="shared" si="5"/>
        <v>0</v>
      </c>
      <c r="Y44" s="31">
        <f t="shared" si="5"/>
        <v>6542473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542611983</v>
      </c>
      <c r="D45" s="42">
        <f t="shared" si="6"/>
        <v>0</v>
      </c>
      <c r="E45" s="43">
        <f t="shared" si="6"/>
        <v>15634533</v>
      </c>
      <c r="F45" s="44">
        <f t="shared" si="6"/>
        <v>15634533</v>
      </c>
      <c r="G45" s="44">
        <f t="shared" si="6"/>
        <v>151845717</v>
      </c>
      <c r="H45" s="44">
        <f t="shared" si="6"/>
        <v>301512864</v>
      </c>
      <c r="I45" s="44">
        <f t="shared" si="6"/>
        <v>-1099538</v>
      </c>
      <c r="J45" s="44">
        <f t="shared" si="6"/>
        <v>452259043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452259043</v>
      </c>
      <c r="X45" s="44">
        <f t="shared" si="6"/>
        <v>-96186921</v>
      </c>
      <c r="Y45" s="44">
        <f t="shared" si="6"/>
        <v>548445964</v>
      </c>
      <c r="Z45" s="45">
        <f>+IF(X45&lt;&gt;0,+(Y45/X45)*100,0)</f>
        <v>-570.18767031746449</v>
      </c>
      <c r="AA45" s="46">
        <f>+AA26-AA44</f>
        <v>15634533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170270420</v>
      </c>
      <c r="F47" s="20">
        <v>170270420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42567627</v>
      </c>
      <c r="Y47" s="20">
        <v>-42567627</v>
      </c>
      <c r="Z47" s="47">
        <v>-100</v>
      </c>
      <c r="AA47" s="22">
        <v>170270420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170270420</v>
      </c>
      <c r="F50" s="52">
        <f t="shared" si="7"/>
        <v>170270420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42567627</v>
      </c>
      <c r="Y50" s="52">
        <f t="shared" si="7"/>
        <v>-42567627</v>
      </c>
      <c r="Z50" s="53">
        <f>+IF(X50&lt;&gt;0,+(Y50/X50)*100,0)</f>
        <v>-100</v>
      </c>
      <c r="AA50" s="54">
        <f>SUM(AA47:AA49)</f>
        <v>170270420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-1067927</v>
      </c>
      <c r="D17" s="18"/>
      <c r="E17" s="19"/>
      <c r="F17" s="20"/>
      <c r="G17" s="24">
        <v>1056206</v>
      </c>
      <c r="H17" s="24">
        <v>-11721</v>
      </c>
      <c r="I17" s="24">
        <v>-1079269</v>
      </c>
      <c r="J17" s="20">
        <v>-34784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-34784</v>
      </c>
      <c r="X17" s="20"/>
      <c r="Y17" s="24">
        <v>-34784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-1067927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1056206</v>
      </c>
      <c r="H25" s="36">
        <f t="shared" si="1"/>
        <v>-11721</v>
      </c>
      <c r="I25" s="36">
        <f t="shared" si="1"/>
        <v>-1079269</v>
      </c>
      <c r="J25" s="36">
        <f t="shared" si="1"/>
        <v>-34784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-34784</v>
      </c>
      <c r="X25" s="36">
        <f t="shared" si="1"/>
        <v>0</v>
      </c>
      <c r="Y25" s="36">
        <f t="shared" si="1"/>
        <v>-34784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-1067927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1056206</v>
      </c>
      <c r="H26" s="31">
        <f t="shared" si="2"/>
        <v>-11721</v>
      </c>
      <c r="I26" s="31">
        <f t="shared" si="2"/>
        <v>-1079269</v>
      </c>
      <c r="J26" s="31">
        <f t="shared" si="2"/>
        <v>-34784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-34784</v>
      </c>
      <c r="X26" s="31">
        <f t="shared" si="2"/>
        <v>0</v>
      </c>
      <c r="Y26" s="31">
        <f t="shared" si="2"/>
        <v>-34784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-1067927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1056206</v>
      </c>
      <c r="H45" s="44">
        <f t="shared" si="6"/>
        <v>-11721</v>
      </c>
      <c r="I45" s="44">
        <f t="shared" si="6"/>
        <v>-1079269</v>
      </c>
      <c r="J45" s="44">
        <f t="shared" si="6"/>
        <v>-34784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-34784</v>
      </c>
      <c r="X45" s="44">
        <f t="shared" si="6"/>
        <v>0</v>
      </c>
      <c r="Y45" s="44">
        <f t="shared" si="6"/>
        <v>-34784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-29175859</v>
      </c>
      <c r="F6" s="20">
        <v>-29175859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-7293963</v>
      </c>
      <c r="Y6" s="20">
        <v>7293963</v>
      </c>
      <c r="Z6" s="21">
        <v>-100</v>
      </c>
      <c r="AA6" s="22">
        <v>-29175859</v>
      </c>
    </row>
    <row r="7" spans="1:27" ht="13.5" x14ac:dyDescent="0.25">
      <c r="A7" s="23" t="s">
        <v>35</v>
      </c>
      <c r="B7" s="17" t="s">
        <v>32</v>
      </c>
      <c r="C7" s="18">
        <v>57683120</v>
      </c>
      <c r="D7" s="18"/>
      <c r="E7" s="19">
        <v>19027884</v>
      </c>
      <c r="F7" s="20">
        <v>19027884</v>
      </c>
      <c r="G7" s="20">
        <v>1609001</v>
      </c>
      <c r="H7" s="20">
        <v>58304854</v>
      </c>
      <c r="I7" s="20">
        <v>-820702</v>
      </c>
      <c r="J7" s="20">
        <v>59093153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59093153</v>
      </c>
      <c r="X7" s="20">
        <v>4756971</v>
      </c>
      <c r="Y7" s="20">
        <v>54336182</v>
      </c>
      <c r="Z7" s="21">
        <v>1142.2432888491437</v>
      </c>
      <c r="AA7" s="22">
        <v>19027884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4988096</v>
      </c>
      <c r="F11" s="20">
        <v>4988096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1247025</v>
      </c>
      <c r="Y11" s="24">
        <v>-1247025</v>
      </c>
      <c r="Z11" s="25">
        <v>-100</v>
      </c>
      <c r="AA11" s="26">
        <v>4988096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57683120</v>
      </c>
      <c r="D13" s="29">
        <f>SUM(D6:D12)</f>
        <v>0</v>
      </c>
      <c r="E13" s="30">
        <f t="shared" si="0"/>
        <v>-5159879</v>
      </c>
      <c r="F13" s="31">
        <f t="shared" si="0"/>
        <v>-5159879</v>
      </c>
      <c r="G13" s="31">
        <f t="shared" si="0"/>
        <v>1609001</v>
      </c>
      <c r="H13" s="31">
        <f t="shared" si="0"/>
        <v>58304854</v>
      </c>
      <c r="I13" s="31">
        <f t="shared" si="0"/>
        <v>-820702</v>
      </c>
      <c r="J13" s="31">
        <f t="shared" si="0"/>
        <v>59093153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59093153</v>
      </c>
      <c r="X13" s="31">
        <f t="shared" si="0"/>
        <v>-1289967</v>
      </c>
      <c r="Y13" s="31">
        <f t="shared" si="0"/>
        <v>60383120</v>
      </c>
      <c r="Z13" s="32">
        <f>+IF(X13&lt;&gt;0,+(Y13/X13)*100,0)</f>
        <v>-4680.9817615489383</v>
      </c>
      <c r="AA13" s="33">
        <f>SUM(AA6:AA12)</f>
        <v>-5159879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43821311</v>
      </c>
      <c r="D17" s="18"/>
      <c r="E17" s="19">
        <v>26265055</v>
      </c>
      <c r="F17" s="20">
        <v>26265055</v>
      </c>
      <c r="G17" s="24">
        <v>259772</v>
      </c>
      <c r="H17" s="24">
        <v>3566166</v>
      </c>
      <c r="I17" s="24"/>
      <c r="J17" s="20">
        <v>3825938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3825938</v>
      </c>
      <c r="X17" s="20">
        <v>6566265</v>
      </c>
      <c r="Y17" s="24">
        <v>-2740327</v>
      </c>
      <c r="Z17" s="25">
        <v>-41.733420749847902</v>
      </c>
      <c r="AA17" s="26">
        <v>26265055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43821311</v>
      </c>
      <c r="D25" s="29">
        <f t="shared" ref="D25:Y25" si="1">SUM(D15:D24)</f>
        <v>0</v>
      </c>
      <c r="E25" s="35">
        <f t="shared" si="1"/>
        <v>26265055</v>
      </c>
      <c r="F25" s="36">
        <f t="shared" si="1"/>
        <v>26265055</v>
      </c>
      <c r="G25" s="36">
        <f t="shared" si="1"/>
        <v>259772</v>
      </c>
      <c r="H25" s="36">
        <f t="shared" si="1"/>
        <v>3566166</v>
      </c>
      <c r="I25" s="36">
        <f t="shared" si="1"/>
        <v>0</v>
      </c>
      <c r="J25" s="36">
        <f t="shared" si="1"/>
        <v>3825938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3825938</v>
      </c>
      <c r="X25" s="36">
        <f t="shared" si="1"/>
        <v>6566265</v>
      </c>
      <c r="Y25" s="36">
        <f t="shared" si="1"/>
        <v>-2740327</v>
      </c>
      <c r="Z25" s="37">
        <f>+IF(X25&lt;&gt;0,+(Y25/X25)*100,0)</f>
        <v>-41.733420749847902</v>
      </c>
      <c r="AA25" s="38">
        <f>SUM(AA15:AA24)</f>
        <v>26265055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101504431</v>
      </c>
      <c r="D26" s="29">
        <f>+D13+D25</f>
        <v>0</v>
      </c>
      <c r="E26" s="30">
        <f t="shared" si="2"/>
        <v>21105176</v>
      </c>
      <c r="F26" s="31">
        <f t="shared" si="2"/>
        <v>21105176</v>
      </c>
      <c r="G26" s="31">
        <f t="shared" si="2"/>
        <v>1868773</v>
      </c>
      <c r="H26" s="31">
        <f t="shared" si="2"/>
        <v>61871020</v>
      </c>
      <c r="I26" s="31">
        <f t="shared" si="2"/>
        <v>-820702</v>
      </c>
      <c r="J26" s="31">
        <f t="shared" si="2"/>
        <v>62919091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62919091</v>
      </c>
      <c r="X26" s="31">
        <f t="shared" si="2"/>
        <v>5276298</v>
      </c>
      <c r="Y26" s="31">
        <f t="shared" si="2"/>
        <v>57642793</v>
      </c>
      <c r="Z26" s="32">
        <f>+IF(X26&lt;&gt;0,+(Y26/X26)*100,0)</f>
        <v>1092.4855457368026</v>
      </c>
      <c r="AA26" s="33">
        <f>+AA13+AA25</f>
        <v>21105176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1478187</v>
      </c>
      <c r="F35" s="20">
        <v>1478187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369546</v>
      </c>
      <c r="Y35" s="20">
        <v>-369546</v>
      </c>
      <c r="Z35" s="21">
        <v>-100</v>
      </c>
      <c r="AA35" s="22">
        <v>1478187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1478187</v>
      </c>
      <c r="F37" s="31">
        <f t="shared" si="3"/>
        <v>1478187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369546</v>
      </c>
      <c r="Y37" s="31">
        <f t="shared" si="3"/>
        <v>-369546</v>
      </c>
      <c r="Z37" s="32">
        <f>+IF(X37&lt;&gt;0,+(Y37/X37)*100,0)</f>
        <v>-100</v>
      </c>
      <c r="AA37" s="33">
        <f>SUM(AA29:AA36)</f>
        <v>1478187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1478187</v>
      </c>
      <c r="F44" s="31">
        <f t="shared" si="5"/>
        <v>1478187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369546</v>
      </c>
      <c r="Y44" s="31">
        <f t="shared" si="5"/>
        <v>-369546</v>
      </c>
      <c r="Z44" s="32">
        <f>+IF(X44&lt;&gt;0,+(Y44/X44)*100,0)</f>
        <v>-100</v>
      </c>
      <c r="AA44" s="33">
        <f>+AA37+AA43</f>
        <v>1478187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101504431</v>
      </c>
      <c r="D45" s="42">
        <f t="shared" si="6"/>
        <v>0</v>
      </c>
      <c r="E45" s="43">
        <f t="shared" si="6"/>
        <v>19626989</v>
      </c>
      <c r="F45" s="44">
        <f t="shared" si="6"/>
        <v>19626989</v>
      </c>
      <c r="G45" s="44">
        <f t="shared" si="6"/>
        <v>1868773</v>
      </c>
      <c r="H45" s="44">
        <f t="shared" si="6"/>
        <v>61871020</v>
      </c>
      <c r="I45" s="44">
        <f t="shared" si="6"/>
        <v>-820702</v>
      </c>
      <c r="J45" s="44">
        <f t="shared" si="6"/>
        <v>62919091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62919091</v>
      </c>
      <c r="X45" s="44">
        <f t="shared" si="6"/>
        <v>4906752</v>
      </c>
      <c r="Y45" s="44">
        <f t="shared" si="6"/>
        <v>58012339</v>
      </c>
      <c r="Z45" s="45">
        <f>+IF(X45&lt;&gt;0,+(Y45/X45)*100,0)</f>
        <v>1182.2961299042624</v>
      </c>
      <c r="AA45" s="46">
        <f>+AA26-AA44</f>
        <v>19626989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14558431</v>
      </c>
      <c r="F47" s="20">
        <v>14558431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3639609</v>
      </c>
      <c r="Y47" s="20">
        <v>-3639609</v>
      </c>
      <c r="Z47" s="47">
        <v>-100</v>
      </c>
      <c r="AA47" s="22">
        <v>14558431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14558431</v>
      </c>
      <c r="F50" s="52">
        <f t="shared" si="7"/>
        <v>14558431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3639609</v>
      </c>
      <c r="Y50" s="52">
        <f t="shared" si="7"/>
        <v>-3639609</v>
      </c>
      <c r="Z50" s="53">
        <f>+IF(X50&lt;&gt;0,+(Y50/X50)*100,0)</f>
        <v>-100</v>
      </c>
      <c r="AA50" s="54">
        <f>SUM(AA47:AA49)</f>
        <v>14558431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2322269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2322269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2322269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2322269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118605802</v>
      </c>
      <c r="D6" s="18"/>
      <c r="E6" s="19">
        <v>13910763</v>
      </c>
      <c r="F6" s="20">
        <v>13910763</v>
      </c>
      <c r="G6" s="20">
        <v>118527530</v>
      </c>
      <c r="H6" s="20">
        <v>2473807</v>
      </c>
      <c r="I6" s="20">
        <v>2252290</v>
      </c>
      <c r="J6" s="20">
        <v>123253627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123253627</v>
      </c>
      <c r="X6" s="20">
        <v>4339299</v>
      </c>
      <c r="Y6" s="20">
        <v>118914328</v>
      </c>
      <c r="Z6" s="21">
        <v>2740.404106746274</v>
      </c>
      <c r="AA6" s="22">
        <v>13910763</v>
      </c>
    </row>
    <row r="7" spans="1:27" ht="13.5" x14ac:dyDescent="0.25">
      <c r="A7" s="23" t="s">
        <v>35</v>
      </c>
      <c r="B7" s="17" t="s">
        <v>32</v>
      </c>
      <c r="C7" s="18">
        <v>73856148</v>
      </c>
      <c r="D7" s="18"/>
      <c r="E7" s="19">
        <v>57767268</v>
      </c>
      <c r="F7" s="20">
        <v>57767268</v>
      </c>
      <c r="G7" s="20">
        <v>75094987</v>
      </c>
      <c r="H7" s="20">
        <v>776647</v>
      </c>
      <c r="I7" s="20">
        <v>446363</v>
      </c>
      <c r="J7" s="20">
        <v>76317997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76317997</v>
      </c>
      <c r="X7" s="20">
        <v>58499414</v>
      </c>
      <c r="Y7" s="20">
        <v>17818583</v>
      </c>
      <c r="Z7" s="21">
        <v>30.459421354203652</v>
      </c>
      <c r="AA7" s="22">
        <v>57767268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-106559</v>
      </c>
      <c r="D10" s="18"/>
      <c r="E10" s="19"/>
      <c r="F10" s="20"/>
      <c r="G10" s="20">
        <v>-106558</v>
      </c>
      <c r="H10" s="20"/>
      <c r="I10" s="20">
        <v>-65049</v>
      </c>
      <c r="J10" s="20">
        <v>-171607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-171607</v>
      </c>
      <c r="X10" s="20"/>
      <c r="Y10" s="20">
        <v>-171607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4654176</v>
      </c>
      <c r="D11" s="18"/>
      <c r="E11" s="19"/>
      <c r="F11" s="20"/>
      <c r="G11" s="24">
        <v>4984667</v>
      </c>
      <c r="H11" s="24"/>
      <c r="I11" s="24"/>
      <c r="J11" s="20">
        <v>4984667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4984667</v>
      </c>
      <c r="X11" s="20"/>
      <c r="Y11" s="24">
        <v>4984667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-24157</v>
      </c>
      <c r="D12" s="18"/>
      <c r="E12" s="19"/>
      <c r="F12" s="20"/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/>
      <c r="Y12" s="20">
        <v>-24157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196985410</v>
      </c>
      <c r="D13" s="29">
        <f>SUM(D6:D12)</f>
        <v>0</v>
      </c>
      <c r="E13" s="30">
        <f t="shared" si="0"/>
        <v>71678031</v>
      </c>
      <c r="F13" s="31">
        <f t="shared" si="0"/>
        <v>71678031</v>
      </c>
      <c r="G13" s="31">
        <f t="shared" si="0"/>
        <v>198476469</v>
      </c>
      <c r="H13" s="31">
        <f t="shared" si="0"/>
        <v>3250454</v>
      </c>
      <c r="I13" s="31">
        <f t="shared" si="0"/>
        <v>2633604</v>
      </c>
      <c r="J13" s="31">
        <f t="shared" si="0"/>
        <v>204360527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204360527</v>
      </c>
      <c r="X13" s="31">
        <f t="shared" si="0"/>
        <v>62838713</v>
      </c>
      <c r="Y13" s="31">
        <f t="shared" si="0"/>
        <v>141521814</v>
      </c>
      <c r="Z13" s="32">
        <f>+IF(X13&lt;&gt;0,+(Y13/X13)*100,0)</f>
        <v>225.21437382080057</v>
      </c>
      <c r="AA13" s="33">
        <f>SUM(AA6:AA12)</f>
        <v>71678031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35908191</v>
      </c>
      <c r="D17" s="18"/>
      <c r="E17" s="19">
        <v>36672273</v>
      </c>
      <c r="F17" s="20">
        <v>36672273</v>
      </c>
      <c r="G17" s="24">
        <v>36805592</v>
      </c>
      <c r="H17" s="24">
        <v>-4263280</v>
      </c>
      <c r="I17" s="24">
        <v>-1628653</v>
      </c>
      <c r="J17" s="20">
        <v>30913659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30913659</v>
      </c>
      <c r="X17" s="20">
        <v>49574428</v>
      </c>
      <c r="Y17" s="24">
        <v>-18660769</v>
      </c>
      <c r="Z17" s="25">
        <v>-37.641924986002863</v>
      </c>
      <c r="AA17" s="26">
        <v>36672273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35911431</v>
      </c>
      <c r="D25" s="29">
        <f t="shared" ref="D25:Y25" si="1">SUM(D15:D24)</f>
        <v>0</v>
      </c>
      <c r="E25" s="35">
        <f t="shared" si="1"/>
        <v>36675513</v>
      </c>
      <c r="F25" s="36">
        <f t="shared" si="1"/>
        <v>36675513</v>
      </c>
      <c r="G25" s="36">
        <f t="shared" si="1"/>
        <v>36808832</v>
      </c>
      <c r="H25" s="36">
        <f t="shared" si="1"/>
        <v>-4263280</v>
      </c>
      <c r="I25" s="36">
        <f t="shared" si="1"/>
        <v>-1628653</v>
      </c>
      <c r="J25" s="36">
        <f t="shared" si="1"/>
        <v>30916899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30916899</v>
      </c>
      <c r="X25" s="36">
        <f t="shared" si="1"/>
        <v>49577668</v>
      </c>
      <c r="Y25" s="36">
        <f t="shared" si="1"/>
        <v>-18660769</v>
      </c>
      <c r="Z25" s="37">
        <f>+IF(X25&lt;&gt;0,+(Y25/X25)*100,0)</f>
        <v>-37.639465010738306</v>
      </c>
      <c r="AA25" s="38">
        <f>SUM(AA15:AA24)</f>
        <v>36675513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232896841</v>
      </c>
      <c r="D26" s="29">
        <f>+D13+D25</f>
        <v>0</v>
      </c>
      <c r="E26" s="30">
        <f t="shared" si="2"/>
        <v>108353544</v>
      </c>
      <c r="F26" s="31">
        <f t="shared" si="2"/>
        <v>108353544</v>
      </c>
      <c r="G26" s="31">
        <f t="shared" si="2"/>
        <v>235285301</v>
      </c>
      <c r="H26" s="31">
        <f t="shared" si="2"/>
        <v>-1012826</v>
      </c>
      <c r="I26" s="31">
        <f t="shared" si="2"/>
        <v>1004951</v>
      </c>
      <c r="J26" s="31">
        <f t="shared" si="2"/>
        <v>235277426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235277426</v>
      </c>
      <c r="X26" s="31">
        <f t="shared" si="2"/>
        <v>112416381</v>
      </c>
      <c r="Y26" s="31">
        <f t="shared" si="2"/>
        <v>122861045</v>
      </c>
      <c r="Z26" s="32">
        <f>+IF(X26&lt;&gt;0,+(Y26/X26)*100,0)</f>
        <v>109.2910516306338</v>
      </c>
      <c r="AA26" s="33">
        <f>+AA13+AA25</f>
        <v>108353544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-144249</v>
      </c>
      <c r="D31" s="18"/>
      <c r="E31" s="19"/>
      <c r="F31" s="20"/>
      <c r="G31" s="20">
        <v>-146514</v>
      </c>
      <c r="H31" s="20">
        <v>-537</v>
      </c>
      <c r="I31" s="20">
        <v>-1220</v>
      </c>
      <c r="J31" s="20">
        <v>-148271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-148271</v>
      </c>
      <c r="X31" s="20"/>
      <c r="Y31" s="20">
        <v>-148271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-5687753</v>
      </c>
      <c r="D32" s="18"/>
      <c r="E32" s="19">
        <v>-2102899</v>
      </c>
      <c r="F32" s="20">
        <v>-2102899</v>
      </c>
      <c r="G32" s="20">
        <v>-5741735</v>
      </c>
      <c r="H32" s="20">
        <v>-100082</v>
      </c>
      <c r="I32" s="20">
        <v>-29006</v>
      </c>
      <c r="J32" s="20">
        <v>-5870823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-5870823</v>
      </c>
      <c r="X32" s="20">
        <v>-4706941</v>
      </c>
      <c r="Y32" s="20">
        <v>-1163882</v>
      </c>
      <c r="Z32" s="21">
        <v>24.726929868039559</v>
      </c>
      <c r="AA32" s="22">
        <v>-2102899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30372814</v>
      </c>
      <c r="D35" s="18"/>
      <c r="E35" s="19">
        <v>4229856</v>
      </c>
      <c r="F35" s="20">
        <v>4229856</v>
      </c>
      <c r="G35" s="20">
        <v>30858918</v>
      </c>
      <c r="H35" s="20">
        <v>435382</v>
      </c>
      <c r="I35" s="20">
        <v>351180</v>
      </c>
      <c r="J35" s="20">
        <v>31645480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31645480</v>
      </c>
      <c r="X35" s="20">
        <v>1057464</v>
      </c>
      <c r="Y35" s="20">
        <v>30588016</v>
      </c>
      <c r="Z35" s="21">
        <v>2892.5822533911319</v>
      </c>
      <c r="AA35" s="22">
        <v>4229856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24540812</v>
      </c>
      <c r="D37" s="29">
        <f t="shared" ref="D37:Y37" si="3">SUM(D29:D36)</f>
        <v>0</v>
      </c>
      <c r="E37" s="30">
        <f t="shared" si="3"/>
        <v>2126957</v>
      </c>
      <c r="F37" s="31">
        <f t="shared" si="3"/>
        <v>2126957</v>
      </c>
      <c r="G37" s="31">
        <f t="shared" si="3"/>
        <v>24970669</v>
      </c>
      <c r="H37" s="31">
        <f t="shared" si="3"/>
        <v>334763</v>
      </c>
      <c r="I37" s="31">
        <f t="shared" si="3"/>
        <v>320954</v>
      </c>
      <c r="J37" s="31">
        <f t="shared" si="3"/>
        <v>25626386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25626386</v>
      </c>
      <c r="X37" s="31">
        <f t="shared" si="3"/>
        <v>-3649477</v>
      </c>
      <c r="Y37" s="31">
        <f t="shared" si="3"/>
        <v>29275863</v>
      </c>
      <c r="Z37" s="32">
        <f>+IF(X37&lt;&gt;0,+(Y37/X37)*100,0)</f>
        <v>-802.19338277786107</v>
      </c>
      <c r="AA37" s="33">
        <f>SUM(AA29:AA36)</f>
        <v>2126957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24540812</v>
      </c>
      <c r="D44" s="29">
        <f>+D37+D43</f>
        <v>0</v>
      </c>
      <c r="E44" s="30">
        <f t="shared" si="5"/>
        <v>2126957</v>
      </c>
      <c r="F44" s="31">
        <f t="shared" si="5"/>
        <v>2126957</v>
      </c>
      <c r="G44" s="31">
        <f t="shared" si="5"/>
        <v>24970669</v>
      </c>
      <c r="H44" s="31">
        <f t="shared" si="5"/>
        <v>334763</v>
      </c>
      <c r="I44" s="31">
        <f t="shared" si="5"/>
        <v>320954</v>
      </c>
      <c r="J44" s="31">
        <f t="shared" si="5"/>
        <v>25626386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25626386</v>
      </c>
      <c r="X44" s="31">
        <f t="shared" si="5"/>
        <v>-3649477</v>
      </c>
      <c r="Y44" s="31">
        <f t="shared" si="5"/>
        <v>29275863</v>
      </c>
      <c r="Z44" s="32">
        <f>+IF(X44&lt;&gt;0,+(Y44/X44)*100,0)</f>
        <v>-802.19338277786107</v>
      </c>
      <c r="AA44" s="33">
        <f>+AA37+AA43</f>
        <v>2126957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208356029</v>
      </c>
      <c r="D45" s="42">
        <f t="shared" si="6"/>
        <v>0</v>
      </c>
      <c r="E45" s="43">
        <f t="shared" si="6"/>
        <v>106226587</v>
      </c>
      <c r="F45" s="44">
        <f t="shared" si="6"/>
        <v>106226587</v>
      </c>
      <c r="G45" s="44">
        <f t="shared" si="6"/>
        <v>210314632</v>
      </c>
      <c r="H45" s="44">
        <f t="shared" si="6"/>
        <v>-1347589</v>
      </c>
      <c r="I45" s="44">
        <f t="shared" si="6"/>
        <v>683997</v>
      </c>
      <c r="J45" s="44">
        <f t="shared" si="6"/>
        <v>209651040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209651040</v>
      </c>
      <c r="X45" s="44">
        <f t="shared" si="6"/>
        <v>116065858</v>
      </c>
      <c r="Y45" s="44">
        <f t="shared" si="6"/>
        <v>93585182</v>
      </c>
      <c r="Z45" s="45">
        <f>+IF(X45&lt;&gt;0,+(Y45/X45)*100,0)</f>
        <v>80.631103420611424</v>
      </c>
      <c r="AA45" s="46">
        <f>+AA26-AA44</f>
        <v>106226587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-9352623</v>
      </c>
      <c r="D47" s="18"/>
      <c r="E47" s="19">
        <v>-13119026</v>
      </c>
      <c r="F47" s="20">
        <v>-13119026</v>
      </c>
      <c r="G47" s="20">
        <v>-11956436</v>
      </c>
      <c r="H47" s="20">
        <v>-192028</v>
      </c>
      <c r="I47" s="20">
        <v>-690303</v>
      </c>
      <c r="J47" s="20">
        <v>-12838767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-12838767</v>
      </c>
      <c r="X47" s="20">
        <v>-3279755</v>
      </c>
      <c r="Y47" s="20">
        <v>-9559012</v>
      </c>
      <c r="Z47" s="47">
        <v>291.45506295439748</v>
      </c>
      <c r="AA47" s="22">
        <v>-13119026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-9352623</v>
      </c>
      <c r="D50" s="50">
        <f t="shared" ref="D50:Y50" si="7">SUM(D47:D49)</f>
        <v>0</v>
      </c>
      <c r="E50" s="51">
        <f t="shared" si="7"/>
        <v>-13119026</v>
      </c>
      <c r="F50" s="52">
        <f t="shared" si="7"/>
        <v>-13119026</v>
      </c>
      <c r="G50" s="52">
        <f t="shared" si="7"/>
        <v>-11956436</v>
      </c>
      <c r="H50" s="52">
        <f t="shared" si="7"/>
        <v>-192028</v>
      </c>
      <c r="I50" s="52">
        <f t="shared" si="7"/>
        <v>-690303</v>
      </c>
      <c r="J50" s="52">
        <f t="shared" si="7"/>
        <v>-12838767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-12838767</v>
      </c>
      <c r="X50" s="52">
        <f t="shared" si="7"/>
        <v>-3279755</v>
      </c>
      <c r="Y50" s="52">
        <f t="shared" si="7"/>
        <v>-9559012</v>
      </c>
      <c r="Z50" s="53">
        <f>+IF(X50&lt;&gt;0,+(Y50/X50)*100,0)</f>
        <v>291.45506295439748</v>
      </c>
      <c r="AA50" s="54">
        <f>SUM(AA47:AA49)</f>
        <v>-13119026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22948032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22948032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22948032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22948032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3171704</v>
      </c>
      <c r="D17" s="18"/>
      <c r="E17" s="19"/>
      <c r="F17" s="20"/>
      <c r="G17" s="24">
        <v>-92261</v>
      </c>
      <c r="H17" s="24">
        <v>-92260</v>
      </c>
      <c r="I17" s="24"/>
      <c r="J17" s="20">
        <v>-184521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-184521</v>
      </c>
      <c r="X17" s="20"/>
      <c r="Y17" s="24">
        <v>-184521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3171704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-92261</v>
      </c>
      <c r="H25" s="36">
        <f t="shared" si="1"/>
        <v>-92260</v>
      </c>
      <c r="I25" s="36">
        <f t="shared" si="1"/>
        <v>0</v>
      </c>
      <c r="J25" s="36">
        <f t="shared" si="1"/>
        <v>-184521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-184521</v>
      </c>
      <c r="X25" s="36">
        <f t="shared" si="1"/>
        <v>0</v>
      </c>
      <c r="Y25" s="36">
        <f t="shared" si="1"/>
        <v>-184521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3171704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-92261</v>
      </c>
      <c r="H26" s="31">
        <f t="shared" si="2"/>
        <v>-92260</v>
      </c>
      <c r="I26" s="31">
        <f t="shared" si="2"/>
        <v>0</v>
      </c>
      <c r="J26" s="31">
        <f t="shared" si="2"/>
        <v>-184521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-184521</v>
      </c>
      <c r="X26" s="31">
        <f t="shared" si="2"/>
        <v>0</v>
      </c>
      <c r="Y26" s="31">
        <f t="shared" si="2"/>
        <v>-184521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3171704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-92261</v>
      </c>
      <c r="H45" s="44">
        <f t="shared" si="6"/>
        <v>-92260</v>
      </c>
      <c r="I45" s="44">
        <f t="shared" si="6"/>
        <v>0</v>
      </c>
      <c r="J45" s="44">
        <f t="shared" si="6"/>
        <v>-184521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-184521</v>
      </c>
      <c r="X45" s="44">
        <f t="shared" si="6"/>
        <v>0</v>
      </c>
      <c r="Y45" s="44">
        <f t="shared" si="6"/>
        <v>-184521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1278953</v>
      </c>
      <c r="D7" s="18"/>
      <c r="E7" s="19">
        <v>26087914</v>
      </c>
      <c r="F7" s="20">
        <v>26087914</v>
      </c>
      <c r="G7" s="20">
        <v>6210736</v>
      </c>
      <c r="H7" s="20">
        <v>-3607403</v>
      </c>
      <c r="I7" s="20">
        <v>940199</v>
      </c>
      <c r="J7" s="20">
        <v>3543532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3543532</v>
      </c>
      <c r="X7" s="20">
        <v>6522021</v>
      </c>
      <c r="Y7" s="20">
        <v>-2978489</v>
      </c>
      <c r="Z7" s="21">
        <v>-45.668190887456511</v>
      </c>
      <c r="AA7" s="22">
        <v>26087914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1278953</v>
      </c>
      <c r="D13" s="29">
        <f>SUM(D6:D12)</f>
        <v>0</v>
      </c>
      <c r="E13" s="30">
        <f t="shared" si="0"/>
        <v>26087914</v>
      </c>
      <c r="F13" s="31">
        <f t="shared" si="0"/>
        <v>26087914</v>
      </c>
      <c r="G13" s="31">
        <f t="shared" si="0"/>
        <v>6210736</v>
      </c>
      <c r="H13" s="31">
        <f t="shared" si="0"/>
        <v>-3607403</v>
      </c>
      <c r="I13" s="31">
        <f t="shared" si="0"/>
        <v>940199</v>
      </c>
      <c r="J13" s="31">
        <f t="shared" si="0"/>
        <v>3543532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3543532</v>
      </c>
      <c r="X13" s="31">
        <f t="shared" si="0"/>
        <v>6522021</v>
      </c>
      <c r="Y13" s="31">
        <f t="shared" si="0"/>
        <v>-2978489</v>
      </c>
      <c r="Z13" s="32">
        <f>+IF(X13&lt;&gt;0,+(Y13/X13)*100,0)</f>
        <v>-45.668190887456511</v>
      </c>
      <c r="AA13" s="33">
        <f>SUM(AA6:AA12)</f>
        <v>26087914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1278953</v>
      </c>
      <c r="D26" s="29">
        <f>+D13+D25</f>
        <v>0</v>
      </c>
      <c r="E26" s="30">
        <f t="shared" si="2"/>
        <v>26087914</v>
      </c>
      <c r="F26" s="31">
        <f t="shared" si="2"/>
        <v>26087914</v>
      </c>
      <c r="G26" s="31">
        <f t="shared" si="2"/>
        <v>6210736</v>
      </c>
      <c r="H26" s="31">
        <f t="shared" si="2"/>
        <v>-3607403</v>
      </c>
      <c r="I26" s="31">
        <f t="shared" si="2"/>
        <v>940199</v>
      </c>
      <c r="J26" s="31">
        <f t="shared" si="2"/>
        <v>3543532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3543532</v>
      </c>
      <c r="X26" s="31">
        <f t="shared" si="2"/>
        <v>6522021</v>
      </c>
      <c r="Y26" s="31">
        <f t="shared" si="2"/>
        <v>-2978489</v>
      </c>
      <c r="Z26" s="32">
        <f>+IF(X26&lt;&gt;0,+(Y26/X26)*100,0)</f>
        <v>-45.668190887456511</v>
      </c>
      <c r="AA26" s="33">
        <f>+AA13+AA25</f>
        <v>26087914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166412</v>
      </c>
      <c r="D35" s="18"/>
      <c r="E35" s="19">
        <v>3337820</v>
      </c>
      <c r="F35" s="20">
        <v>3337820</v>
      </c>
      <c r="G35" s="20">
        <v>810415</v>
      </c>
      <c r="H35" s="20">
        <v>-378464</v>
      </c>
      <c r="I35" s="20">
        <v>188756</v>
      </c>
      <c r="J35" s="20">
        <v>620707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620707</v>
      </c>
      <c r="X35" s="20">
        <v>834423</v>
      </c>
      <c r="Y35" s="20">
        <v>-213716</v>
      </c>
      <c r="Z35" s="21">
        <v>-25.612429187594305</v>
      </c>
      <c r="AA35" s="22">
        <v>3337820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166412</v>
      </c>
      <c r="D37" s="29">
        <f t="shared" ref="D37:Y37" si="3">SUM(D29:D36)</f>
        <v>0</v>
      </c>
      <c r="E37" s="30">
        <f t="shared" si="3"/>
        <v>3337820</v>
      </c>
      <c r="F37" s="31">
        <f t="shared" si="3"/>
        <v>3337820</v>
      </c>
      <c r="G37" s="31">
        <f t="shared" si="3"/>
        <v>810415</v>
      </c>
      <c r="H37" s="31">
        <f t="shared" si="3"/>
        <v>-378464</v>
      </c>
      <c r="I37" s="31">
        <f t="shared" si="3"/>
        <v>188756</v>
      </c>
      <c r="J37" s="31">
        <f t="shared" si="3"/>
        <v>620707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620707</v>
      </c>
      <c r="X37" s="31">
        <f t="shared" si="3"/>
        <v>834423</v>
      </c>
      <c r="Y37" s="31">
        <f t="shared" si="3"/>
        <v>-213716</v>
      </c>
      <c r="Z37" s="32">
        <f>+IF(X37&lt;&gt;0,+(Y37/X37)*100,0)</f>
        <v>-25.612429187594305</v>
      </c>
      <c r="AA37" s="33">
        <f>SUM(AA29:AA36)</f>
        <v>3337820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166412</v>
      </c>
      <c r="D44" s="29">
        <f>+D37+D43</f>
        <v>0</v>
      </c>
      <c r="E44" s="30">
        <f t="shared" si="5"/>
        <v>3337820</v>
      </c>
      <c r="F44" s="31">
        <f t="shared" si="5"/>
        <v>3337820</v>
      </c>
      <c r="G44" s="31">
        <f t="shared" si="5"/>
        <v>810415</v>
      </c>
      <c r="H44" s="31">
        <f t="shared" si="5"/>
        <v>-378464</v>
      </c>
      <c r="I44" s="31">
        <f t="shared" si="5"/>
        <v>188756</v>
      </c>
      <c r="J44" s="31">
        <f t="shared" si="5"/>
        <v>620707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620707</v>
      </c>
      <c r="X44" s="31">
        <f t="shared" si="5"/>
        <v>834423</v>
      </c>
      <c r="Y44" s="31">
        <f t="shared" si="5"/>
        <v>-213716</v>
      </c>
      <c r="Z44" s="32">
        <f>+IF(X44&lt;&gt;0,+(Y44/X44)*100,0)</f>
        <v>-25.612429187594305</v>
      </c>
      <c r="AA44" s="33">
        <f>+AA37+AA43</f>
        <v>3337820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1112541</v>
      </c>
      <c r="D45" s="42">
        <f t="shared" si="6"/>
        <v>0</v>
      </c>
      <c r="E45" s="43">
        <f t="shared" si="6"/>
        <v>22750094</v>
      </c>
      <c r="F45" s="44">
        <f t="shared" si="6"/>
        <v>22750094</v>
      </c>
      <c r="G45" s="44">
        <f t="shared" si="6"/>
        <v>5400321</v>
      </c>
      <c r="H45" s="44">
        <f t="shared" si="6"/>
        <v>-3228939</v>
      </c>
      <c r="I45" s="44">
        <f t="shared" si="6"/>
        <v>751443</v>
      </c>
      <c r="J45" s="44">
        <f t="shared" si="6"/>
        <v>2922825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2922825</v>
      </c>
      <c r="X45" s="44">
        <f t="shared" si="6"/>
        <v>5687598</v>
      </c>
      <c r="Y45" s="44">
        <f t="shared" si="6"/>
        <v>-2764773</v>
      </c>
      <c r="Z45" s="45">
        <f>+IF(X45&lt;&gt;0,+(Y45/X45)*100,0)</f>
        <v>-48.610555809324076</v>
      </c>
      <c r="AA45" s="46">
        <f>+AA26-AA44</f>
        <v>22750094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32257564</v>
      </c>
      <c r="D47" s="18"/>
      <c r="E47" s="19"/>
      <c r="F47" s="20"/>
      <c r="G47" s="20">
        <v>36990577</v>
      </c>
      <c r="H47" s="20">
        <v>-3176844</v>
      </c>
      <c r="I47" s="20">
        <v>688586</v>
      </c>
      <c r="J47" s="20">
        <v>34502319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34502319</v>
      </c>
      <c r="X47" s="20"/>
      <c r="Y47" s="20">
        <v>34502319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32257564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36990577</v>
      </c>
      <c r="H50" s="52">
        <f t="shared" si="7"/>
        <v>-3176844</v>
      </c>
      <c r="I50" s="52">
        <f t="shared" si="7"/>
        <v>688586</v>
      </c>
      <c r="J50" s="52">
        <f t="shared" si="7"/>
        <v>34502319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34502319</v>
      </c>
      <c r="X50" s="52">
        <f t="shared" si="7"/>
        <v>0</v>
      </c>
      <c r="Y50" s="52">
        <f t="shared" si="7"/>
        <v>34502319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14397427</v>
      </c>
      <c r="D17" s="18"/>
      <c r="E17" s="19"/>
      <c r="F17" s="20"/>
      <c r="G17" s="24"/>
      <c r="H17" s="24"/>
      <c r="I17" s="24">
        <v>70000</v>
      </c>
      <c r="J17" s="20">
        <v>70000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70000</v>
      </c>
      <c r="X17" s="20"/>
      <c r="Y17" s="24">
        <v>70000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14397427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70000</v>
      </c>
      <c r="J25" s="36">
        <f t="shared" si="1"/>
        <v>70000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70000</v>
      </c>
      <c r="X25" s="36">
        <f t="shared" si="1"/>
        <v>0</v>
      </c>
      <c r="Y25" s="36">
        <f t="shared" si="1"/>
        <v>70000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14397427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70000</v>
      </c>
      <c r="J26" s="31">
        <f t="shared" si="2"/>
        <v>70000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70000</v>
      </c>
      <c r="X26" s="31">
        <f t="shared" si="2"/>
        <v>0</v>
      </c>
      <c r="Y26" s="31">
        <f t="shared" si="2"/>
        <v>70000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14397427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70000</v>
      </c>
      <c r="J45" s="44">
        <f t="shared" si="6"/>
        <v>70000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70000</v>
      </c>
      <c r="X45" s="44">
        <f t="shared" si="6"/>
        <v>0</v>
      </c>
      <c r="Y45" s="44">
        <f t="shared" si="6"/>
        <v>70000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-805000</v>
      </c>
      <c r="F6" s="20">
        <v>-805000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-201249</v>
      </c>
      <c r="Y6" s="20">
        <v>201249</v>
      </c>
      <c r="Z6" s="21">
        <v>-100</v>
      </c>
      <c r="AA6" s="22">
        <v>-805000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26250</v>
      </c>
      <c r="Y11" s="24">
        <v>-26250</v>
      </c>
      <c r="Z11" s="25">
        <v>-100</v>
      </c>
      <c r="AA11" s="26">
        <v>105000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-700000</v>
      </c>
      <c r="F13" s="31">
        <f t="shared" si="0"/>
        <v>-700000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-174999</v>
      </c>
      <c r="Y13" s="31">
        <f t="shared" si="0"/>
        <v>174999</v>
      </c>
      <c r="Z13" s="32">
        <f>+IF(X13&lt;&gt;0,+(Y13/X13)*100,0)</f>
        <v>-100</v>
      </c>
      <c r="AA13" s="33">
        <f>SUM(AA6:AA12)</f>
        <v>-700000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51000476</v>
      </c>
      <c r="D17" s="18"/>
      <c r="E17" s="19"/>
      <c r="F17" s="20"/>
      <c r="G17" s="24">
        <v>-603754</v>
      </c>
      <c r="H17" s="24">
        <v>-603787</v>
      </c>
      <c r="I17" s="24">
        <v>-603787</v>
      </c>
      <c r="J17" s="20">
        <v>-1811328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-1811328</v>
      </c>
      <c r="X17" s="20"/>
      <c r="Y17" s="24">
        <v>-1811328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51000476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-603754</v>
      </c>
      <c r="H25" s="36">
        <f t="shared" si="1"/>
        <v>-603787</v>
      </c>
      <c r="I25" s="36">
        <f t="shared" si="1"/>
        <v>-603787</v>
      </c>
      <c r="J25" s="36">
        <f t="shared" si="1"/>
        <v>-1811328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-1811328</v>
      </c>
      <c r="X25" s="36">
        <f t="shared" si="1"/>
        <v>0</v>
      </c>
      <c r="Y25" s="36">
        <f t="shared" si="1"/>
        <v>-1811328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51000476</v>
      </c>
      <c r="D26" s="29">
        <f>+D13+D25</f>
        <v>0</v>
      </c>
      <c r="E26" s="30">
        <f t="shared" si="2"/>
        <v>-700000</v>
      </c>
      <c r="F26" s="31">
        <f t="shared" si="2"/>
        <v>-700000</v>
      </c>
      <c r="G26" s="31">
        <f t="shared" si="2"/>
        <v>-603754</v>
      </c>
      <c r="H26" s="31">
        <f t="shared" si="2"/>
        <v>-603787</v>
      </c>
      <c r="I26" s="31">
        <f t="shared" si="2"/>
        <v>-603787</v>
      </c>
      <c r="J26" s="31">
        <f t="shared" si="2"/>
        <v>-1811328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-1811328</v>
      </c>
      <c r="X26" s="31">
        <f t="shared" si="2"/>
        <v>-174999</v>
      </c>
      <c r="Y26" s="31">
        <f t="shared" si="2"/>
        <v>-1636329</v>
      </c>
      <c r="Z26" s="32">
        <f>+IF(X26&lt;&gt;0,+(Y26/X26)*100,0)</f>
        <v>935.05048600277712</v>
      </c>
      <c r="AA26" s="33">
        <f>+AA13+AA25</f>
        <v>-700000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51000476</v>
      </c>
      <c r="D45" s="42">
        <f t="shared" si="6"/>
        <v>0</v>
      </c>
      <c r="E45" s="43">
        <f t="shared" si="6"/>
        <v>-700000</v>
      </c>
      <c r="F45" s="44">
        <f t="shared" si="6"/>
        <v>-700000</v>
      </c>
      <c r="G45" s="44">
        <f t="shared" si="6"/>
        <v>-603754</v>
      </c>
      <c r="H45" s="44">
        <f t="shared" si="6"/>
        <v>-603787</v>
      </c>
      <c r="I45" s="44">
        <f t="shared" si="6"/>
        <v>-603787</v>
      </c>
      <c r="J45" s="44">
        <f t="shared" si="6"/>
        <v>-1811328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-1811328</v>
      </c>
      <c r="X45" s="44">
        <f t="shared" si="6"/>
        <v>-174999</v>
      </c>
      <c r="Y45" s="44">
        <f t="shared" si="6"/>
        <v>-1636329</v>
      </c>
      <c r="Z45" s="45">
        <f>+IF(X45&lt;&gt;0,+(Y45/X45)*100,0)</f>
        <v>935.05048600277712</v>
      </c>
      <c r="AA45" s="46">
        <f>+AA26-AA44</f>
        <v>-700000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742292</v>
      </c>
      <c r="D6" s="18"/>
      <c r="E6" s="19">
        <v>-141943166</v>
      </c>
      <c r="F6" s="20">
        <v>-141943166</v>
      </c>
      <c r="G6" s="20">
        <v>35158</v>
      </c>
      <c r="H6" s="20">
        <v>85180</v>
      </c>
      <c r="I6" s="20">
        <v>-49413</v>
      </c>
      <c r="J6" s="20">
        <v>70925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70925</v>
      </c>
      <c r="X6" s="20">
        <v>-35485791</v>
      </c>
      <c r="Y6" s="20">
        <v>35556716</v>
      </c>
      <c r="Z6" s="21">
        <v>-100.19986873055753</v>
      </c>
      <c r="AA6" s="22">
        <v>-141943166</v>
      </c>
    </row>
    <row r="7" spans="1:27" ht="13.5" x14ac:dyDescent="0.25">
      <c r="A7" s="23" t="s">
        <v>35</v>
      </c>
      <c r="B7" s="17" t="s">
        <v>32</v>
      </c>
      <c r="C7" s="18">
        <v>-18915698</v>
      </c>
      <c r="D7" s="18"/>
      <c r="E7" s="19">
        <v>1939758</v>
      </c>
      <c r="F7" s="20">
        <v>1939758</v>
      </c>
      <c r="G7" s="20">
        <v>-40887</v>
      </c>
      <c r="H7" s="20">
        <v>-47175</v>
      </c>
      <c r="I7" s="20">
        <v>-65564</v>
      </c>
      <c r="J7" s="20">
        <v>-153626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-153626</v>
      </c>
      <c r="X7" s="20">
        <v>484941</v>
      </c>
      <c r="Y7" s="20">
        <v>-638567</v>
      </c>
      <c r="Z7" s="21">
        <v>-131.67931769019324</v>
      </c>
      <c r="AA7" s="22">
        <v>1939758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-84744634</v>
      </c>
      <c r="F11" s="20">
        <v>-84744634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-21186159</v>
      </c>
      <c r="Y11" s="24">
        <v>21186159</v>
      </c>
      <c r="Z11" s="25">
        <v>-100</v>
      </c>
      <c r="AA11" s="26">
        <v>-84744634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-18173406</v>
      </c>
      <c r="D13" s="29">
        <f>SUM(D6:D12)</f>
        <v>0</v>
      </c>
      <c r="E13" s="30">
        <f t="shared" si="0"/>
        <v>-224748042</v>
      </c>
      <c r="F13" s="31">
        <f t="shared" si="0"/>
        <v>-224748042</v>
      </c>
      <c r="G13" s="31">
        <f t="shared" si="0"/>
        <v>-5729</v>
      </c>
      <c r="H13" s="31">
        <f t="shared" si="0"/>
        <v>38005</v>
      </c>
      <c r="I13" s="31">
        <f t="shared" si="0"/>
        <v>-114977</v>
      </c>
      <c r="J13" s="31">
        <f t="shared" si="0"/>
        <v>-82701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-82701</v>
      </c>
      <c r="X13" s="31">
        <f t="shared" si="0"/>
        <v>-56187009</v>
      </c>
      <c r="Y13" s="31">
        <f t="shared" si="0"/>
        <v>56104308</v>
      </c>
      <c r="Z13" s="32">
        <f>+IF(X13&lt;&gt;0,+(Y13/X13)*100,0)</f>
        <v>-99.852811172062928</v>
      </c>
      <c r="AA13" s="33">
        <f>SUM(AA6:AA12)</f>
        <v>-224748042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-409364174</v>
      </c>
      <c r="D17" s="18"/>
      <c r="E17" s="19">
        <v>154882642</v>
      </c>
      <c r="F17" s="20">
        <v>154882642</v>
      </c>
      <c r="G17" s="24">
        <v>163267</v>
      </c>
      <c r="H17" s="24">
        <v>8401218</v>
      </c>
      <c r="I17" s="24">
        <v>-29908220</v>
      </c>
      <c r="J17" s="20">
        <v>-21343735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-21343735</v>
      </c>
      <c r="X17" s="20">
        <v>38720664</v>
      </c>
      <c r="Y17" s="24">
        <v>-60064399</v>
      </c>
      <c r="Z17" s="25">
        <v>-155.12233726157177</v>
      </c>
      <c r="AA17" s="26">
        <v>154882642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-409364174</v>
      </c>
      <c r="D25" s="29">
        <f t="shared" ref="D25:Y25" si="1">SUM(D15:D24)</f>
        <v>0</v>
      </c>
      <c r="E25" s="35">
        <f t="shared" si="1"/>
        <v>154882642</v>
      </c>
      <c r="F25" s="36">
        <f t="shared" si="1"/>
        <v>154882642</v>
      </c>
      <c r="G25" s="36">
        <f t="shared" si="1"/>
        <v>163267</v>
      </c>
      <c r="H25" s="36">
        <f t="shared" si="1"/>
        <v>8401218</v>
      </c>
      <c r="I25" s="36">
        <f t="shared" si="1"/>
        <v>-29908220</v>
      </c>
      <c r="J25" s="36">
        <f t="shared" si="1"/>
        <v>-21343735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-21343735</v>
      </c>
      <c r="X25" s="36">
        <f t="shared" si="1"/>
        <v>38720664</v>
      </c>
      <c r="Y25" s="36">
        <f t="shared" si="1"/>
        <v>-60064399</v>
      </c>
      <c r="Z25" s="37">
        <f>+IF(X25&lt;&gt;0,+(Y25/X25)*100,0)</f>
        <v>-155.12233726157177</v>
      </c>
      <c r="AA25" s="38">
        <f>SUM(AA15:AA24)</f>
        <v>154882642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-427537580</v>
      </c>
      <c r="D26" s="29">
        <f>+D13+D25</f>
        <v>0</v>
      </c>
      <c r="E26" s="30">
        <f t="shared" si="2"/>
        <v>-69865400</v>
      </c>
      <c r="F26" s="31">
        <f t="shared" si="2"/>
        <v>-69865400</v>
      </c>
      <c r="G26" s="31">
        <f t="shared" si="2"/>
        <v>157538</v>
      </c>
      <c r="H26" s="31">
        <f t="shared" si="2"/>
        <v>8439223</v>
      </c>
      <c r="I26" s="31">
        <f t="shared" si="2"/>
        <v>-30023197</v>
      </c>
      <c r="J26" s="31">
        <f t="shared" si="2"/>
        <v>-21426436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-21426436</v>
      </c>
      <c r="X26" s="31">
        <f t="shared" si="2"/>
        <v>-17466345</v>
      </c>
      <c r="Y26" s="31">
        <f t="shared" si="2"/>
        <v>-3960091</v>
      </c>
      <c r="Z26" s="32">
        <f>+IF(X26&lt;&gt;0,+(Y26/X26)*100,0)</f>
        <v>22.672694258587015</v>
      </c>
      <c r="AA26" s="33">
        <f>+AA13+AA25</f>
        <v>-69865400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72252</v>
      </c>
      <c r="F35" s="20">
        <v>72252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18063</v>
      </c>
      <c r="Y35" s="20">
        <v>-18063</v>
      </c>
      <c r="Z35" s="21">
        <v>-100</v>
      </c>
      <c r="AA35" s="22">
        <v>72252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72252</v>
      </c>
      <c r="F37" s="31">
        <f t="shared" si="3"/>
        <v>72252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18063</v>
      </c>
      <c r="Y37" s="31">
        <f t="shared" si="3"/>
        <v>-18063</v>
      </c>
      <c r="Z37" s="32">
        <f>+IF(X37&lt;&gt;0,+(Y37/X37)*100,0)</f>
        <v>-100</v>
      </c>
      <c r="AA37" s="33">
        <f>SUM(AA29:AA36)</f>
        <v>72252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72252</v>
      </c>
      <c r="F44" s="31">
        <f t="shared" si="5"/>
        <v>72252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18063</v>
      </c>
      <c r="Y44" s="31">
        <f t="shared" si="5"/>
        <v>-18063</v>
      </c>
      <c r="Z44" s="32">
        <f>+IF(X44&lt;&gt;0,+(Y44/X44)*100,0)</f>
        <v>-100</v>
      </c>
      <c r="AA44" s="33">
        <f>+AA37+AA43</f>
        <v>72252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-427537580</v>
      </c>
      <c r="D45" s="42">
        <f t="shared" si="6"/>
        <v>0</v>
      </c>
      <c r="E45" s="43">
        <f t="shared" si="6"/>
        <v>-69937652</v>
      </c>
      <c r="F45" s="44">
        <f t="shared" si="6"/>
        <v>-69937652</v>
      </c>
      <c r="G45" s="44">
        <f t="shared" si="6"/>
        <v>157538</v>
      </c>
      <c r="H45" s="44">
        <f t="shared" si="6"/>
        <v>8439223</v>
      </c>
      <c r="I45" s="44">
        <f t="shared" si="6"/>
        <v>-30023197</v>
      </c>
      <c r="J45" s="44">
        <f t="shared" si="6"/>
        <v>-21426436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-21426436</v>
      </c>
      <c r="X45" s="44">
        <f t="shared" si="6"/>
        <v>-17484408</v>
      </c>
      <c r="Y45" s="44">
        <f t="shared" si="6"/>
        <v>-3942028</v>
      </c>
      <c r="Z45" s="45">
        <f>+IF(X45&lt;&gt;0,+(Y45/X45)*100,0)</f>
        <v>22.545962093769489</v>
      </c>
      <c r="AA45" s="46">
        <f>+AA26-AA44</f>
        <v>-69937652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-3795000</v>
      </c>
      <c r="F6" s="20">
        <v>-3795000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-948750</v>
      </c>
      <c r="Y6" s="20">
        <v>948750</v>
      </c>
      <c r="Z6" s="21">
        <v>-100</v>
      </c>
      <c r="AA6" s="22">
        <v>-3795000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495000</v>
      </c>
      <c r="F11" s="20">
        <v>495000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123750</v>
      </c>
      <c r="Y11" s="24">
        <v>-123750</v>
      </c>
      <c r="Z11" s="25">
        <v>-100</v>
      </c>
      <c r="AA11" s="26">
        <v>495000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-3300000</v>
      </c>
      <c r="F13" s="31">
        <f t="shared" si="0"/>
        <v>-3300000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-825000</v>
      </c>
      <c r="Y13" s="31">
        <f t="shared" si="0"/>
        <v>825000</v>
      </c>
      <c r="Z13" s="32">
        <f>+IF(X13&lt;&gt;0,+(Y13/X13)*100,0)</f>
        <v>-100</v>
      </c>
      <c r="AA13" s="33">
        <f>SUM(AA6:AA12)</f>
        <v>-3300000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-3300000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-825000</v>
      </c>
      <c r="Y26" s="31">
        <f t="shared" si="2"/>
        <v>825000</v>
      </c>
      <c r="Z26" s="32">
        <f>+IF(X26&lt;&gt;0,+(Y26/X26)*100,0)</f>
        <v>-100</v>
      </c>
      <c r="AA26" s="33">
        <f>+AA13+AA25</f>
        <v>-3300000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-3300000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-825000</v>
      </c>
      <c r="Y45" s="44">
        <f t="shared" si="6"/>
        <v>825000</v>
      </c>
      <c r="Z45" s="45">
        <f>+IF(X45&lt;&gt;0,+(Y45/X45)*100,0)</f>
        <v>-100</v>
      </c>
      <c r="AA45" s="46">
        <f>+AA26-AA44</f>
        <v>-3300000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647960315</v>
      </c>
      <c r="D6" s="18"/>
      <c r="E6" s="19">
        <v>552513614</v>
      </c>
      <c r="F6" s="20">
        <v>552513614</v>
      </c>
      <c r="G6" s="20">
        <v>693804461</v>
      </c>
      <c r="H6" s="20">
        <v>-1556714</v>
      </c>
      <c r="I6" s="20">
        <v>2791505</v>
      </c>
      <c r="J6" s="20">
        <v>695039252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695039252</v>
      </c>
      <c r="X6" s="20">
        <v>555198900</v>
      </c>
      <c r="Y6" s="20">
        <v>139840352</v>
      </c>
      <c r="Z6" s="21">
        <v>25.187433188358259</v>
      </c>
      <c r="AA6" s="22">
        <v>552513614</v>
      </c>
    </row>
    <row r="7" spans="1:27" ht="13.5" x14ac:dyDescent="0.25">
      <c r="A7" s="23" t="s">
        <v>35</v>
      </c>
      <c r="B7" s="17" t="s">
        <v>32</v>
      </c>
      <c r="C7" s="18">
        <v>10239295</v>
      </c>
      <c r="D7" s="18"/>
      <c r="E7" s="19">
        <v>-4504845</v>
      </c>
      <c r="F7" s="20">
        <v>-4504845</v>
      </c>
      <c r="G7" s="20">
        <v>4235768</v>
      </c>
      <c r="H7" s="20">
        <v>-419761</v>
      </c>
      <c r="I7" s="20">
        <v>7856356</v>
      </c>
      <c r="J7" s="20">
        <v>11672363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11672363</v>
      </c>
      <c r="X7" s="20">
        <v>5019494</v>
      </c>
      <c r="Y7" s="20">
        <v>6652869</v>
      </c>
      <c r="Z7" s="21">
        <v>132.54063058945781</v>
      </c>
      <c r="AA7" s="22">
        <v>-4504845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46974938</v>
      </c>
      <c r="D11" s="18"/>
      <c r="E11" s="19">
        <v>48538859</v>
      </c>
      <c r="F11" s="20">
        <v>48538859</v>
      </c>
      <c r="G11" s="24">
        <v>50627961</v>
      </c>
      <c r="H11" s="24">
        <v>2067826</v>
      </c>
      <c r="I11" s="24">
        <v>764400</v>
      </c>
      <c r="J11" s="20">
        <v>53460187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53460187</v>
      </c>
      <c r="X11" s="20">
        <v>48538859</v>
      </c>
      <c r="Y11" s="24">
        <v>4921328</v>
      </c>
      <c r="Z11" s="25">
        <v>10.138944551622032</v>
      </c>
      <c r="AA11" s="26">
        <v>48538859</v>
      </c>
    </row>
    <row r="12" spans="1:27" ht="13.5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705187136</v>
      </c>
      <c r="D13" s="29">
        <f>SUM(D6:D12)</f>
        <v>0</v>
      </c>
      <c r="E13" s="30">
        <f t="shared" si="0"/>
        <v>596560216</v>
      </c>
      <c r="F13" s="31">
        <f t="shared" si="0"/>
        <v>596560216</v>
      </c>
      <c r="G13" s="31">
        <f t="shared" si="0"/>
        <v>748680778</v>
      </c>
      <c r="H13" s="31">
        <f t="shared" si="0"/>
        <v>91351</v>
      </c>
      <c r="I13" s="31">
        <f t="shared" si="0"/>
        <v>11412261</v>
      </c>
      <c r="J13" s="31">
        <f t="shared" si="0"/>
        <v>760184390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760184390</v>
      </c>
      <c r="X13" s="31">
        <f t="shared" si="0"/>
        <v>608769841</v>
      </c>
      <c r="Y13" s="31">
        <f t="shared" si="0"/>
        <v>151414549</v>
      </c>
      <c r="Z13" s="32">
        <f>+IF(X13&lt;&gt;0,+(Y13/X13)*100,0)</f>
        <v>24.87221586918265</v>
      </c>
      <c r="AA13" s="33">
        <f>SUM(AA6:AA12)</f>
        <v>596560216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-2217962</v>
      </c>
      <c r="D16" s="18"/>
      <c r="E16" s="19"/>
      <c r="F16" s="20"/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/>
      <c r="Y16" s="20">
        <v>167268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1101817859</v>
      </c>
      <c r="D17" s="18"/>
      <c r="E17" s="19">
        <v>1059296208</v>
      </c>
      <c r="F17" s="20">
        <v>1059296208</v>
      </c>
      <c r="G17" s="24">
        <v>1073578169</v>
      </c>
      <c r="H17" s="24">
        <v>7093362</v>
      </c>
      <c r="I17" s="24">
        <v>15473881</v>
      </c>
      <c r="J17" s="20">
        <v>1096145412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1096145412</v>
      </c>
      <c r="X17" s="20">
        <v>1046450508</v>
      </c>
      <c r="Y17" s="24">
        <v>49694904</v>
      </c>
      <c r="Z17" s="25">
        <v>4.7489015123111775</v>
      </c>
      <c r="AA17" s="26">
        <v>1059296208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9006271</v>
      </c>
      <c r="D21" s="18"/>
      <c r="E21" s="19">
        <v>8766795</v>
      </c>
      <c r="F21" s="20">
        <v>8766795</v>
      </c>
      <c r="G21" s="20">
        <v>8986322</v>
      </c>
      <c r="H21" s="20">
        <v>-19950</v>
      </c>
      <c r="I21" s="20">
        <v>-20448</v>
      </c>
      <c r="J21" s="20">
        <v>8945924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8945924</v>
      </c>
      <c r="X21" s="20">
        <v>8945895</v>
      </c>
      <c r="Y21" s="20">
        <v>29</v>
      </c>
      <c r="Z21" s="21"/>
      <c r="AA21" s="22">
        <v>8766795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1108606168</v>
      </c>
      <c r="D25" s="29">
        <f t="shared" ref="D25:Y25" si="1">SUM(D15:D24)</f>
        <v>0</v>
      </c>
      <c r="E25" s="35">
        <f t="shared" si="1"/>
        <v>1068063003</v>
      </c>
      <c r="F25" s="36">
        <f t="shared" si="1"/>
        <v>1068063003</v>
      </c>
      <c r="G25" s="36">
        <f t="shared" si="1"/>
        <v>1082731759</v>
      </c>
      <c r="H25" s="36">
        <f t="shared" si="1"/>
        <v>7073412</v>
      </c>
      <c r="I25" s="36">
        <f t="shared" si="1"/>
        <v>15453433</v>
      </c>
      <c r="J25" s="36">
        <f t="shared" si="1"/>
        <v>1105258604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1105258604</v>
      </c>
      <c r="X25" s="36">
        <f t="shared" si="1"/>
        <v>1055396403</v>
      </c>
      <c r="Y25" s="36">
        <f t="shared" si="1"/>
        <v>49862201</v>
      </c>
      <c r="Z25" s="37">
        <f>+IF(X25&lt;&gt;0,+(Y25/X25)*100,0)</f>
        <v>4.7244998048377846</v>
      </c>
      <c r="AA25" s="38">
        <f>SUM(AA15:AA24)</f>
        <v>1068063003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1813793304</v>
      </c>
      <c r="D26" s="29">
        <f>+D13+D25</f>
        <v>0</v>
      </c>
      <c r="E26" s="30">
        <f t="shared" si="2"/>
        <v>1664623219</v>
      </c>
      <c r="F26" s="31">
        <f t="shared" si="2"/>
        <v>1664623219</v>
      </c>
      <c r="G26" s="31">
        <f t="shared" si="2"/>
        <v>1831412537</v>
      </c>
      <c r="H26" s="31">
        <f t="shared" si="2"/>
        <v>7164763</v>
      </c>
      <c r="I26" s="31">
        <f t="shared" si="2"/>
        <v>26865694</v>
      </c>
      <c r="J26" s="31">
        <f t="shared" si="2"/>
        <v>1865442994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1865442994</v>
      </c>
      <c r="X26" s="31">
        <f t="shared" si="2"/>
        <v>1664166244</v>
      </c>
      <c r="Y26" s="31">
        <f t="shared" si="2"/>
        <v>201276750</v>
      </c>
      <c r="Z26" s="32">
        <f>+IF(X26&lt;&gt;0,+(Y26/X26)*100,0)</f>
        <v>12.094750192517425</v>
      </c>
      <c r="AA26" s="33">
        <f>+AA13+AA25</f>
        <v>1664623219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220944129</v>
      </c>
      <c r="D32" s="18"/>
      <c r="E32" s="19">
        <v>158857237</v>
      </c>
      <c r="F32" s="20">
        <v>158857237</v>
      </c>
      <c r="G32" s="20">
        <v>251688015</v>
      </c>
      <c r="H32" s="20">
        <v>18547841</v>
      </c>
      <c r="I32" s="20">
        <v>6147531</v>
      </c>
      <c r="J32" s="20">
        <v>276383387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276383387</v>
      </c>
      <c r="X32" s="20">
        <v>157887037</v>
      </c>
      <c r="Y32" s="20">
        <v>118496350</v>
      </c>
      <c r="Z32" s="21">
        <v>75.051348262365579</v>
      </c>
      <c r="AA32" s="22">
        <v>158857237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5000</v>
      </c>
      <c r="F33" s="20">
        <v>5000</v>
      </c>
      <c r="G33" s="20">
        <v>5000</v>
      </c>
      <c r="H33" s="20"/>
      <c r="I33" s="20">
        <v>-5000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5000</v>
      </c>
      <c r="Y33" s="20">
        <v>-5000</v>
      </c>
      <c r="Z33" s="21">
        <v>-100</v>
      </c>
      <c r="AA33" s="22">
        <v>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-294000</v>
      </c>
      <c r="F34" s="20">
        <v>-294000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-73200</v>
      </c>
      <c r="Y34" s="20">
        <v>73200</v>
      </c>
      <c r="Z34" s="21">
        <v>-100</v>
      </c>
      <c r="AA34" s="22">
        <v>-294000</v>
      </c>
    </row>
    <row r="35" spans="1:27" ht="13.5" x14ac:dyDescent="0.25">
      <c r="A35" s="23" t="s">
        <v>39</v>
      </c>
      <c r="B35" s="17" t="s">
        <v>32</v>
      </c>
      <c r="C35" s="18">
        <v>41395086</v>
      </c>
      <c r="D35" s="18"/>
      <c r="E35" s="19">
        <v>43018627</v>
      </c>
      <c r="F35" s="20">
        <v>43018627</v>
      </c>
      <c r="G35" s="20">
        <v>43629299</v>
      </c>
      <c r="H35" s="20">
        <v>1406112</v>
      </c>
      <c r="I35" s="20">
        <v>960264</v>
      </c>
      <c r="J35" s="20">
        <v>45995675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45995675</v>
      </c>
      <c r="X35" s="20">
        <v>43000346</v>
      </c>
      <c r="Y35" s="20">
        <v>2995329</v>
      </c>
      <c r="Z35" s="21">
        <v>6.9658253447542018</v>
      </c>
      <c r="AA35" s="22">
        <v>43018627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262339215</v>
      </c>
      <c r="D37" s="29">
        <f t="shared" ref="D37:Y37" si="3">SUM(D29:D36)</f>
        <v>0</v>
      </c>
      <c r="E37" s="30">
        <f t="shared" si="3"/>
        <v>201586864</v>
      </c>
      <c r="F37" s="31">
        <f t="shared" si="3"/>
        <v>201586864</v>
      </c>
      <c r="G37" s="31">
        <f t="shared" si="3"/>
        <v>295322314</v>
      </c>
      <c r="H37" s="31">
        <f t="shared" si="3"/>
        <v>19953953</v>
      </c>
      <c r="I37" s="31">
        <f t="shared" si="3"/>
        <v>7102795</v>
      </c>
      <c r="J37" s="31">
        <f t="shared" si="3"/>
        <v>322379062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322379062</v>
      </c>
      <c r="X37" s="31">
        <f t="shared" si="3"/>
        <v>200819183</v>
      </c>
      <c r="Y37" s="31">
        <f t="shared" si="3"/>
        <v>121559879</v>
      </c>
      <c r="Z37" s="32">
        <f>+IF(X37&lt;&gt;0,+(Y37/X37)*100,0)</f>
        <v>60.532005550485678</v>
      </c>
      <c r="AA37" s="33">
        <f>SUM(AA29:AA36)</f>
        <v>201586864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1364600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-533700</v>
      </c>
      <c r="Y42" s="20">
        <v>533700</v>
      </c>
      <c r="Z42" s="21">
        <v>-100</v>
      </c>
      <c r="AA42" s="22">
        <v>1364600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1364600</v>
      </c>
      <c r="F43" s="36">
        <f t="shared" si="4"/>
        <v>1364600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-533700</v>
      </c>
      <c r="Y43" s="36">
        <f t="shared" si="4"/>
        <v>533700</v>
      </c>
      <c r="Z43" s="37">
        <f>+IF(X43&lt;&gt;0,+(Y43/X43)*100,0)</f>
        <v>-100</v>
      </c>
      <c r="AA43" s="38">
        <f>SUM(AA39:AA42)</f>
        <v>1364600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262339215</v>
      </c>
      <c r="D44" s="29">
        <f>+D37+D43</f>
        <v>0</v>
      </c>
      <c r="E44" s="30">
        <f t="shared" si="5"/>
        <v>202951464</v>
      </c>
      <c r="F44" s="31">
        <f t="shared" si="5"/>
        <v>202951464</v>
      </c>
      <c r="G44" s="31">
        <f t="shared" si="5"/>
        <v>295322314</v>
      </c>
      <c r="H44" s="31">
        <f t="shared" si="5"/>
        <v>19953953</v>
      </c>
      <c r="I44" s="31">
        <f t="shared" si="5"/>
        <v>7102795</v>
      </c>
      <c r="J44" s="31">
        <f t="shared" si="5"/>
        <v>322379062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322379062</v>
      </c>
      <c r="X44" s="31">
        <f t="shared" si="5"/>
        <v>200285483</v>
      </c>
      <c r="Y44" s="31">
        <f t="shared" si="5"/>
        <v>122093579</v>
      </c>
      <c r="Z44" s="32">
        <f>+IF(X44&lt;&gt;0,+(Y44/X44)*100,0)</f>
        <v>60.95977460333458</v>
      </c>
      <c r="AA44" s="33">
        <f>+AA37+AA43</f>
        <v>202951464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1551454089</v>
      </c>
      <c r="D45" s="42">
        <f t="shared" si="6"/>
        <v>0</v>
      </c>
      <c r="E45" s="43">
        <f t="shared" si="6"/>
        <v>1461671755</v>
      </c>
      <c r="F45" s="44">
        <f t="shared" si="6"/>
        <v>1461671755</v>
      </c>
      <c r="G45" s="44">
        <f t="shared" si="6"/>
        <v>1536090223</v>
      </c>
      <c r="H45" s="44">
        <f t="shared" si="6"/>
        <v>-12789190</v>
      </c>
      <c r="I45" s="44">
        <f t="shared" si="6"/>
        <v>19762899</v>
      </c>
      <c r="J45" s="44">
        <f t="shared" si="6"/>
        <v>1543063932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1543063932</v>
      </c>
      <c r="X45" s="44">
        <f t="shared" si="6"/>
        <v>1463880761</v>
      </c>
      <c r="Y45" s="44">
        <f t="shared" si="6"/>
        <v>79183171</v>
      </c>
      <c r="Z45" s="45">
        <f>+IF(X45&lt;&gt;0,+(Y45/X45)*100,0)</f>
        <v>5.4091271030783084</v>
      </c>
      <c r="AA45" s="46">
        <f>+AA26-AA44</f>
        <v>1461671755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65933466</v>
      </c>
      <c r="D47" s="18"/>
      <c r="E47" s="19">
        <v>96039541</v>
      </c>
      <c r="F47" s="20">
        <v>96039541</v>
      </c>
      <c r="G47" s="20">
        <v>46649496</v>
      </c>
      <c r="H47" s="20">
        <v>44708</v>
      </c>
      <c r="I47" s="20">
        <v>27064837</v>
      </c>
      <c r="J47" s="20">
        <v>73759041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73759041</v>
      </c>
      <c r="X47" s="20">
        <v>96039541</v>
      </c>
      <c r="Y47" s="20">
        <v>-22280500</v>
      </c>
      <c r="Z47" s="47">
        <v>-23.19929871384954</v>
      </c>
      <c r="AA47" s="22">
        <v>96039541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65933466</v>
      </c>
      <c r="D50" s="50">
        <f t="shared" ref="D50:Y50" si="7">SUM(D47:D49)</f>
        <v>0</v>
      </c>
      <c r="E50" s="51">
        <f t="shared" si="7"/>
        <v>96039541</v>
      </c>
      <c r="F50" s="52">
        <f t="shared" si="7"/>
        <v>96039541</v>
      </c>
      <c r="G50" s="52">
        <f t="shared" si="7"/>
        <v>46649496</v>
      </c>
      <c r="H50" s="52">
        <f t="shared" si="7"/>
        <v>44708</v>
      </c>
      <c r="I50" s="52">
        <f t="shared" si="7"/>
        <v>27064837</v>
      </c>
      <c r="J50" s="52">
        <f t="shared" si="7"/>
        <v>73759041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73759041</v>
      </c>
      <c r="X50" s="52">
        <f t="shared" si="7"/>
        <v>96039541</v>
      </c>
      <c r="Y50" s="52">
        <f t="shared" si="7"/>
        <v>-22280500</v>
      </c>
      <c r="Z50" s="53">
        <f>+IF(X50&lt;&gt;0,+(Y50/X50)*100,0)</f>
        <v>-23.19929871384954</v>
      </c>
      <c r="AA50" s="54">
        <f>SUM(AA47:AA49)</f>
        <v>96039541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-917657</v>
      </c>
      <c r="D6" s="18"/>
      <c r="E6" s="19">
        <v>-686660</v>
      </c>
      <c r="F6" s="20">
        <v>-686660</v>
      </c>
      <c r="G6" s="20"/>
      <c r="H6" s="20">
        <v>-8241</v>
      </c>
      <c r="I6" s="20">
        <v>-12798</v>
      </c>
      <c r="J6" s="20">
        <v>-21039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-21039</v>
      </c>
      <c r="X6" s="20">
        <v>-146020</v>
      </c>
      <c r="Y6" s="20">
        <v>124981</v>
      </c>
      <c r="Z6" s="21">
        <v>-85.591699767155177</v>
      </c>
      <c r="AA6" s="22">
        <v>-686660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-917657</v>
      </c>
      <c r="D13" s="29">
        <f>SUM(D6:D12)</f>
        <v>0</v>
      </c>
      <c r="E13" s="30">
        <f t="shared" si="0"/>
        <v>-686660</v>
      </c>
      <c r="F13" s="31">
        <f t="shared" si="0"/>
        <v>-686660</v>
      </c>
      <c r="G13" s="31">
        <f t="shared" si="0"/>
        <v>0</v>
      </c>
      <c r="H13" s="31">
        <f t="shared" si="0"/>
        <v>-8241</v>
      </c>
      <c r="I13" s="31">
        <f t="shared" si="0"/>
        <v>-12798</v>
      </c>
      <c r="J13" s="31">
        <f t="shared" si="0"/>
        <v>-21039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-21039</v>
      </c>
      <c r="X13" s="31">
        <f t="shared" si="0"/>
        <v>-146020</v>
      </c>
      <c r="Y13" s="31">
        <f t="shared" si="0"/>
        <v>124981</v>
      </c>
      <c r="Z13" s="32">
        <f>+IF(X13&lt;&gt;0,+(Y13/X13)*100,0)</f>
        <v>-85.591699767155177</v>
      </c>
      <c r="AA13" s="33">
        <f>SUM(AA6:AA12)</f>
        <v>-686660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68252383</v>
      </c>
      <c r="D17" s="18"/>
      <c r="E17" s="19"/>
      <c r="F17" s="20">
        <v>68252383</v>
      </c>
      <c r="G17" s="24">
        <v>70293721</v>
      </c>
      <c r="H17" s="24">
        <v>-485989</v>
      </c>
      <c r="I17" s="24"/>
      <c r="J17" s="20">
        <v>69807732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69807732</v>
      </c>
      <c r="X17" s="20">
        <v>68252383</v>
      </c>
      <c r="Y17" s="24">
        <v>1555349</v>
      </c>
      <c r="Z17" s="25">
        <v>2.278820066985793</v>
      </c>
      <c r="AA17" s="26">
        <v>68252383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68252383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68252383</v>
      </c>
      <c r="G25" s="36">
        <f t="shared" si="1"/>
        <v>70293721</v>
      </c>
      <c r="H25" s="36">
        <f t="shared" si="1"/>
        <v>-485989</v>
      </c>
      <c r="I25" s="36">
        <f t="shared" si="1"/>
        <v>0</v>
      </c>
      <c r="J25" s="36">
        <f t="shared" si="1"/>
        <v>69807732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69807732</v>
      </c>
      <c r="X25" s="36">
        <f t="shared" si="1"/>
        <v>68252383</v>
      </c>
      <c r="Y25" s="36">
        <f t="shared" si="1"/>
        <v>1555349</v>
      </c>
      <c r="Z25" s="37">
        <f>+IF(X25&lt;&gt;0,+(Y25/X25)*100,0)</f>
        <v>2.278820066985793</v>
      </c>
      <c r="AA25" s="38">
        <f>SUM(AA15:AA24)</f>
        <v>68252383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67334726</v>
      </c>
      <c r="D26" s="29">
        <f>+D13+D25</f>
        <v>0</v>
      </c>
      <c r="E26" s="30">
        <f t="shared" si="2"/>
        <v>-686660</v>
      </c>
      <c r="F26" s="31">
        <f t="shared" si="2"/>
        <v>67565723</v>
      </c>
      <c r="G26" s="31">
        <f t="shared" si="2"/>
        <v>70293721</v>
      </c>
      <c r="H26" s="31">
        <f t="shared" si="2"/>
        <v>-494230</v>
      </c>
      <c r="I26" s="31">
        <f t="shared" si="2"/>
        <v>-12798</v>
      </c>
      <c r="J26" s="31">
        <f t="shared" si="2"/>
        <v>69786693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69786693</v>
      </c>
      <c r="X26" s="31">
        <f t="shared" si="2"/>
        <v>68106363</v>
      </c>
      <c r="Y26" s="31">
        <f t="shared" si="2"/>
        <v>1680330</v>
      </c>
      <c r="Z26" s="32">
        <f>+IF(X26&lt;&gt;0,+(Y26/X26)*100,0)</f>
        <v>2.4672144069710491</v>
      </c>
      <c r="AA26" s="33">
        <f>+AA13+AA25</f>
        <v>67565723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67334726</v>
      </c>
      <c r="D45" s="42">
        <f t="shared" si="6"/>
        <v>0</v>
      </c>
      <c r="E45" s="43">
        <f t="shared" si="6"/>
        <v>-686660</v>
      </c>
      <c r="F45" s="44">
        <f t="shared" si="6"/>
        <v>67565723</v>
      </c>
      <c r="G45" s="44">
        <f t="shared" si="6"/>
        <v>70293721</v>
      </c>
      <c r="H45" s="44">
        <f t="shared" si="6"/>
        <v>-494230</v>
      </c>
      <c r="I45" s="44">
        <f t="shared" si="6"/>
        <v>-12798</v>
      </c>
      <c r="J45" s="44">
        <f t="shared" si="6"/>
        <v>69786693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69786693</v>
      </c>
      <c r="X45" s="44">
        <f t="shared" si="6"/>
        <v>68106363</v>
      </c>
      <c r="Y45" s="44">
        <f t="shared" si="6"/>
        <v>1680330</v>
      </c>
      <c r="Z45" s="45">
        <f>+IF(X45&lt;&gt;0,+(Y45/X45)*100,0)</f>
        <v>2.4672144069710491</v>
      </c>
      <c r="AA45" s="46">
        <f>+AA26-AA44</f>
        <v>67565723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-686660</v>
      </c>
      <c r="F47" s="20">
        <v>-686660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-146020</v>
      </c>
      <c r="Y47" s="20">
        <v>146020</v>
      </c>
      <c r="Z47" s="47">
        <v>-100</v>
      </c>
      <c r="AA47" s="22">
        <v>-686660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-686660</v>
      </c>
      <c r="F50" s="52">
        <f t="shared" si="7"/>
        <v>-686660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-146020</v>
      </c>
      <c r="Y50" s="52">
        <f t="shared" si="7"/>
        <v>146020</v>
      </c>
      <c r="Z50" s="53">
        <f>+IF(X50&lt;&gt;0,+(Y50/X50)*100,0)</f>
        <v>-100</v>
      </c>
      <c r="AA50" s="54">
        <f>SUM(AA47:AA49)</f>
        <v>-686660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10307857</v>
      </c>
      <c r="D17" s="18"/>
      <c r="E17" s="19"/>
      <c r="F17" s="20"/>
      <c r="G17" s="24">
        <v>-47783</v>
      </c>
      <c r="H17" s="24"/>
      <c r="I17" s="24"/>
      <c r="J17" s="20">
        <v>-47783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-47783</v>
      </c>
      <c r="X17" s="20"/>
      <c r="Y17" s="24">
        <v>-47783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10307857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0</v>
      </c>
      <c r="I25" s="36">
        <f t="shared" si="1"/>
        <v>0</v>
      </c>
      <c r="J25" s="36">
        <f t="shared" si="1"/>
        <v>-47783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-47783</v>
      </c>
      <c r="X25" s="36">
        <f t="shared" si="1"/>
        <v>0</v>
      </c>
      <c r="Y25" s="36">
        <f t="shared" si="1"/>
        <v>-47783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10307857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0</v>
      </c>
      <c r="I26" s="31">
        <f t="shared" si="2"/>
        <v>0</v>
      </c>
      <c r="J26" s="31">
        <f t="shared" si="2"/>
        <v>-47783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-47783</v>
      </c>
      <c r="X26" s="31">
        <f t="shared" si="2"/>
        <v>0</v>
      </c>
      <c r="Y26" s="31">
        <f t="shared" si="2"/>
        <v>-47783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10307857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0</v>
      </c>
      <c r="I45" s="44">
        <f t="shared" si="6"/>
        <v>0</v>
      </c>
      <c r="J45" s="44">
        <f t="shared" si="6"/>
        <v>-47783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-47783</v>
      </c>
      <c r="X45" s="44">
        <f t="shared" si="6"/>
        <v>0</v>
      </c>
      <c r="Y45" s="44">
        <f t="shared" si="6"/>
        <v>-47783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11294111</v>
      </c>
      <c r="D7" s="18"/>
      <c r="E7" s="19">
        <v>14635608</v>
      </c>
      <c r="F7" s="20">
        <v>14635608</v>
      </c>
      <c r="G7" s="20">
        <v>12578096</v>
      </c>
      <c r="H7" s="20">
        <v>-559266</v>
      </c>
      <c r="I7" s="20">
        <v>436489</v>
      </c>
      <c r="J7" s="20">
        <v>12455319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12455319</v>
      </c>
      <c r="X7" s="20">
        <v>13122213</v>
      </c>
      <c r="Y7" s="20">
        <v>-666894</v>
      </c>
      <c r="Z7" s="21">
        <v>-5.0821763066946097</v>
      </c>
      <c r="AA7" s="22">
        <v>14635608</v>
      </c>
    </row>
    <row r="8" spans="1:27" ht="13.5" x14ac:dyDescent="0.25">
      <c r="A8" s="23" t="s">
        <v>36</v>
      </c>
      <c r="B8" s="17" t="s">
        <v>32</v>
      </c>
      <c r="C8" s="18">
        <v>630924</v>
      </c>
      <c r="D8" s="18"/>
      <c r="E8" s="19"/>
      <c r="F8" s="20"/>
      <c r="G8" s="20">
        <v>630924</v>
      </c>
      <c r="H8" s="20"/>
      <c r="I8" s="20"/>
      <c r="J8" s="20">
        <v>630924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630924</v>
      </c>
      <c r="X8" s="20"/>
      <c r="Y8" s="20">
        <v>630924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11925035</v>
      </c>
      <c r="D13" s="29">
        <f>SUM(D6:D12)</f>
        <v>0</v>
      </c>
      <c r="E13" s="30">
        <f t="shared" si="0"/>
        <v>14635608</v>
      </c>
      <c r="F13" s="31">
        <f t="shared" si="0"/>
        <v>14635608</v>
      </c>
      <c r="G13" s="31">
        <f t="shared" si="0"/>
        <v>13209020</v>
      </c>
      <c r="H13" s="31">
        <f t="shared" si="0"/>
        <v>-559266</v>
      </c>
      <c r="I13" s="31">
        <f t="shared" si="0"/>
        <v>436489</v>
      </c>
      <c r="J13" s="31">
        <f t="shared" si="0"/>
        <v>13086243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13086243</v>
      </c>
      <c r="X13" s="31">
        <f t="shared" si="0"/>
        <v>13122213</v>
      </c>
      <c r="Y13" s="31">
        <f t="shared" si="0"/>
        <v>-35970</v>
      </c>
      <c r="Z13" s="32">
        <f>+IF(X13&lt;&gt;0,+(Y13/X13)*100,0)</f>
        <v>-0.27411534929359854</v>
      </c>
      <c r="AA13" s="33">
        <f>SUM(AA6:AA12)</f>
        <v>14635608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190024671</v>
      </c>
      <c r="D17" s="18"/>
      <c r="E17" s="19">
        <v>213419584</v>
      </c>
      <c r="F17" s="20">
        <v>213419584</v>
      </c>
      <c r="G17" s="24">
        <v>192833719</v>
      </c>
      <c r="H17" s="24">
        <v>-2409486</v>
      </c>
      <c r="I17" s="24">
        <v>349534</v>
      </c>
      <c r="J17" s="20">
        <v>190773767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190773767</v>
      </c>
      <c r="X17" s="20">
        <v>202070363</v>
      </c>
      <c r="Y17" s="24">
        <v>-11296596</v>
      </c>
      <c r="Z17" s="25">
        <v>-5.5904269346019833</v>
      </c>
      <c r="AA17" s="26">
        <v>213419584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518312</v>
      </c>
      <c r="D22" s="18"/>
      <c r="E22" s="19"/>
      <c r="F22" s="20"/>
      <c r="G22" s="20">
        <v>518312</v>
      </c>
      <c r="H22" s="20"/>
      <c r="I22" s="20"/>
      <c r="J22" s="20">
        <v>518312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518312</v>
      </c>
      <c r="X22" s="20"/>
      <c r="Y22" s="20">
        <v>518312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190542983</v>
      </c>
      <c r="D25" s="29">
        <f t="shared" ref="D25:Y25" si="1">SUM(D15:D24)</f>
        <v>0</v>
      </c>
      <c r="E25" s="35">
        <f t="shared" si="1"/>
        <v>213419584</v>
      </c>
      <c r="F25" s="36">
        <f t="shared" si="1"/>
        <v>213419584</v>
      </c>
      <c r="G25" s="36">
        <f t="shared" si="1"/>
        <v>193352031</v>
      </c>
      <c r="H25" s="36">
        <f t="shared" si="1"/>
        <v>-2409486</v>
      </c>
      <c r="I25" s="36">
        <f t="shared" si="1"/>
        <v>349534</v>
      </c>
      <c r="J25" s="36">
        <f t="shared" si="1"/>
        <v>191292079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191292079</v>
      </c>
      <c r="X25" s="36">
        <f t="shared" si="1"/>
        <v>202070363</v>
      </c>
      <c r="Y25" s="36">
        <f t="shared" si="1"/>
        <v>-10778284</v>
      </c>
      <c r="Z25" s="37">
        <f>+IF(X25&lt;&gt;0,+(Y25/X25)*100,0)</f>
        <v>-5.3339261829306457</v>
      </c>
      <c r="AA25" s="38">
        <f>SUM(AA15:AA24)</f>
        <v>213419584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202468018</v>
      </c>
      <c r="D26" s="29">
        <f>+D13+D25</f>
        <v>0</v>
      </c>
      <c r="E26" s="30">
        <f t="shared" si="2"/>
        <v>228055192</v>
      </c>
      <c r="F26" s="31">
        <f t="shared" si="2"/>
        <v>228055192</v>
      </c>
      <c r="G26" s="31">
        <f t="shared" si="2"/>
        <v>206561051</v>
      </c>
      <c r="H26" s="31">
        <f t="shared" si="2"/>
        <v>-2968752</v>
      </c>
      <c r="I26" s="31">
        <f t="shared" si="2"/>
        <v>786023</v>
      </c>
      <c r="J26" s="31">
        <f t="shared" si="2"/>
        <v>204378322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204378322</v>
      </c>
      <c r="X26" s="31">
        <f t="shared" si="2"/>
        <v>215192576</v>
      </c>
      <c r="Y26" s="31">
        <f t="shared" si="2"/>
        <v>-10814254</v>
      </c>
      <c r="Z26" s="32">
        <f>+IF(X26&lt;&gt;0,+(Y26/X26)*100,0)</f>
        <v>-5.0253843329613757</v>
      </c>
      <c r="AA26" s="33">
        <f>+AA13+AA25</f>
        <v>228055192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1927478</v>
      </c>
      <c r="D35" s="18"/>
      <c r="E35" s="19"/>
      <c r="F35" s="20"/>
      <c r="G35" s="20">
        <v>1937097</v>
      </c>
      <c r="H35" s="20">
        <v>38859</v>
      </c>
      <c r="I35" s="20">
        <v>38451</v>
      </c>
      <c r="J35" s="20">
        <v>2014407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2014407</v>
      </c>
      <c r="X35" s="20"/>
      <c r="Y35" s="20">
        <v>2014407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1927478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1937097</v>
      </c>
      <c r="H37" s="31">
        <f t="shared" si="3"/>
        <v>38859</v>
      </c>
      <c r="I37" s="31">
        <f t="shared" si="3"/>
        <v>38451</v>
      </c>
      <c r="J37" s="31">
        <f t="shared" si="3"/>
        <v>2014407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2014407</v>
      </c>
      <c r="X37" s="31">
        <f t="shared" si="3"/>
        <v>0</v>
      </c>
      <c r="Y37" s="31">
        <f t="shared" si="3"/>
        <v>2014407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1927478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1937097</v>
      </c>
      <c r="H44" s="31">
        <f t="shared" si="5"/>
        <v>38859</v>
      </c>
      <c r="I44" s="31">
        <f t="shared" si="5"/>
        <v>38451</v>
      </c>
      <c r="J44" s="31">
        <f t="shared" si="5"/>
        <v>2014407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2014407</v>
      </c>
      <c r="X44" s="31">
        <f t="shared" si="5"/>
        <v>0</v>
      </c>
      <c r="Y44" s="31">
        <f t="shared" si="5"/>
        <v>2014407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200540540</v>
      </c>
      <c r="D45" s="42">
        <f t="shared" si="6"/>
        <v>0</v>
      </c>
      <c r="E45" s="43">
        <f t="shared" si="6"/>
        <v>228055192</v>
      </c>
      <c r="F45" s="44">
        <f t="shared" si="6"/>
        <v>228055192</v>
      </c>
      <c r="G45" s="44">
        <f t="shared" si="6"/>
        <v>204623954</v>
      </c>
      <c r="H45" s="44">
        <f t="shared" si="6"/>
        <v>-3007611</v>
      </c>
      <c r="I45" s="44">
        <f t="shared" si="6"/>
        <v>747572</v>
      </c>
      <c r="J45" s="44">
        <f t="shared" si="6"/>
        <v>202363915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202363915</v>
      </c>
      <c r="X45" s="44">
        <f t="shared" si="6"/>
        <v>215192576</v>
      </c>
      <c r="Y45" s="44">
        <f t="shared" si="6"/>
        <v>-12828661</v>
      </c>
      <c r="Z45" s="45">
        <f>+IF(X45&lt;&gt;0,+(Y45/X45)*100,0)</f>
        <v>-5.9614793588418218</v>
      </c>
      <c r="AA45" s="46">
        <f>+AA26-AA44</f>
        <v>228055192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66132792</v>
      </c>
      <c r="D47" s="18"/>
      <c r="E47" s="19">
        <v>3641059</v>
      </c>
      <c r="F47" s="20">
        <v>3641059</v>
      </c>
      <c r="G47" s="20">
        <v>67631414</v>
      </c>
      <c r="H47" s="20">
        <v>-2753606</v>
      </c>
      <c r="I47" s="20">
        <v>1227018</v>
      </c>
      <c r="J47" s="20">
        <v>66104826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66104826</v>
      </c>
      <c r="X47" s="20">
        <v>3641059</v>
      </c>
      <c r="Y47" s="20">
        <v>62463767</v>
      </c>
      <c r="Z47" s="47">
        <v>1715.5384463695864</v>
      </c>
      <c r="AA47" s="22">
        <v>3641059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66132792</v>
      </c>
      <c r="D50" s="50">
        <f t="shared" ref="D50:Y50" si="7">SUM(D47:D49)</f>
        <v>0</v>
      </c>
      <c r="E50" s="51">
        <f t="shared" si="7"/>
        <v>3641059</v>
      </c>
      <c r="F50" s="52">
        <f t="shared" si="7"/>
        <v>3641059</v>
      </c>
      <c r="G50" s="52">
        <f t="shared" si="7"/>
        <v>67631414</v>
      </c>
      <c r="H50" s="52">
        <f t="shared" si="7"/>
        <v>-2753606</v>
      </c>
      <c r="I50" s="52">
        <f t="shared" si="7"/>
        <v>1227018</v>
      </c>
      <c r="J50" s="52">
        <f t="shared" si="7"/>
        <v>66104826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66104826</v>
      </c>
      <c r="X50" s="52">
        <f t="shared" si="7"/>
        <v>3641059</v>
      </c>
      <c r="Y50" s="52">
        <f t="shared" si="7"/>
        <v>62463767</v>
      </c>
      <c r="Z50" s="53">
        <f>+IF(X50&lt;&gt;0,+(Y50/X50)*100,0)</f>
        <v>1715.5384463695864</v>
      </c>
      <c r="AA50" s="54">
        <f>SUM(AA47:AA49)</f>
        <v>3641059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368120720</v>
      </c>
      <c r="D17" s="18"/>
      <c r="E17" s="19">
        <v>2809060</v>
      </c>
      <c r="F17" s="20">
        <v>2809060</v>
      </c>
      <c r="G17" s="24"/>
      <c r="H17" s="24">
        <v>-490398</v>
      </c>
      <c r="I17" s="24">
        <v>2701607</v>
      </c>
      <c r="J17" s="20">
        <v>2211209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2211209</v>
      </c>
      <c r="X17" s="20">
        <v>702267</v>
      </c>
      <c r="Y17" s="24">
        <v>1508942</v>
      </c>
      <c r="Z17" s="25">
        <v>214.86727982377073</v>
      </c>
      <c r="AA17" s="26">
        <v>2809060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368120720</v>
      </c>
      <c r="D25" s="29">
        <f t="shared" ref="D25:Y25" si="1">SUM(D15:D24)</f>
        <v>0</v>
      </c>
      <c r="E25" s="35">
        <f t="shared" si="1"/>
        <v>2809060</v>
      </c>
      <c r="F25" s="36">
        <f t="shared" si="1"/>
        <v>2809060</v>
      </c>
      <c r="G25" s="36">
        <f t="shared" si="1"/>
        <v>0</v>
      </c>
      <c r="H25" s="36">
        <f t="shared" si="1"/>
        <v>-490398</v>
      </c>
      <c r="I25" s="36">
        <f t="shared" si="1"/>
        <v>2701607</v>
      </c>
      <c r="J25" s="36">
        <f t="shared" si="1"/>
        <v>2211209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2211209</v>
      </c>
      <c r="X25" s="36">
        <f t="shared" si="1"/>
        <v>702267</v>
      </c>
      <c r="Y25" s="36">
        <f t="shared" si="1"/>
        <v>1508942</v>
      </c>
      <c r="Z25" s="37">
        <f>+IF(X25&lt;&gt;0,+(Y25/X25)*100,0)</f>
        <v>214.86727982377073</v>
      </c>
      <c r="AA25" s="38">
        <f>SUM(AA15:AA24)</f>
        <v>2809060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368120720</v>
      </c>
      <c r="D26" s="29">
        <f>+D13+D25</f>
        <v>0</v>
      </c>
      <c r="E26" s="30">
        <f t="shared" si="2"/>
        <v>2809060</v>
      </c>
      <c r="F26" s="31">
        <f t="shared" si="2"/>
        <v>2809060</v>
      </c>
      <c r="G26" s="31">
        <f t="shared" si="2"/>
        <v>0</v>
      </c>
      <c r="H26" s="31">
        <f t="shared" si="2"/>
        <v>-490398</v>
      </c>
      <c r="I26" s="31">
        <f t="shared" si="2"/>
        <v>2701607</v>
      </c>
      <c r="J26" s="31">
        <f t="shared" si="2"/>
        <v>2211209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2211209</v>
      </c>
      <c r="X26" s="31">
        <f t="shared" si="2"/>
        <v>702267</v>
      </c>
      <c r="Y26" s="31">
        <f t="shared" si="2"/>
        <v>1508942</v>
      </c>
      <c r="Z26" s="32">
        <f>+IF(X26&lt;&gt;0,+(Y26/X26)*100,0)</f>
        <v>214.86727982377073</v>
      </c>
      <c r="AA26" s="33">
        <f>+AA13+AA25</f>
        <v>2809060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368120720</v>
      </c>
      <c r="D45" s="42">
        <f t="shared" si="6"/>
        <v>0</v>
      </c>
      <c r="E45" s="43">
        <f t="shared" si="6"/>
        <v>2809060</v>
      </c>
      <c r="F45" s="44">
        <f t="shared" si="6"/>
        <v>2809060</v>
      </c>
      <c r="G45" s="44">
        <f t="shared" si="6"/>
        <v>0</v>
      </c>
      <c r="H45" s="44">
        <f t="shared" si="6"/>
        <v>-490398</v>
      </c>
      <c r="I45" s="44">
        <f t="shared" si="6"/>
        <v>2701607</v>
      </c>
      <c r="J45" s="44">
        <f t="shared" si="6"/>
        <v>2211209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2211209</v>
      </c>
      <c r="X45" s="44">
        <f t="shared" si="6"/>
        <v>702267</v>
      </c>
      <c r="Y45" s="44">
        <f t="shared" si="6"/>
        <v>1508942</v>
      </c>
      <c r="Z45" s="45">
        <f>+IF(X45&lt;&gt;0,+(Y45/X45)*100,0)</f>
        <v>214.86727982377073</v>
      </c>
      <c r="AA45" s="46">
        <f>+AA26-AA44</f>
        <v>2809060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5611490</v>
      </c>
      <c r="F47" s="20">
        <v>5611490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1402875</v>
      </c>
      <c r="Y47" s="20">
        <v>-1402875</v>
      </c>
      <c r="Z47" s="47">
        <v>-100</v>
      </c>
      <c r="AA47" s="22">
        <v>5611490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5611490</v>
      </c>
      <c r="F50" s="52">
        <f t="shared" si="7"/>
        <v>5611490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1402875</v>
      </c>
      <c r="Y50" s="52">
        <f t="shared" si="7"/>
        <v>-1402875</v>
      </c>
      <c r="Z50" s="53">
        <f>+IF(X50&lt;&gt;0,+(Y50/X50)*100,0)</f>
        <v>-100</v>
      </c>
      <c r="AA50" s="54">
        <f>SUM(AA47:AA49)</f>
        <v>5611490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233610607</v>
      </c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434929896</v>
      </c>
      <c r="D6" s="18"/>
      <c r="E6" s="19">
        <v>61598795</v>
      </c>
      <c r="F6" s="20">
        <v>61598795</v>
      </c>
      <c r="G6" s="20">
        <v>545951017</v>
      </c>
      <c r="H6" s="20">
        <v>4450805</v>
      </c>
      <c r="I6" s="20">
        <v>-12262799</v>
      </c>
      <c r="J6" s="20">
        <v>538139023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538139023</v>
      </c>
      <c r="X6" s="20">
        <v>15399708</v>
      </c>
      <c r="Y6" s="20">
        <v>522739315</v>
      </c>
      <c r="Z6" s="21">
        <v>3394.4754991458281</v>
      </c>
      <c r="AA6" s="22">
        <v>61598795</v>
      </c>
    </row>
    <row r="7" spans="1:27" ht="13.5" x14ac:dyDescent="0.25">
      <c r="A7" s="23" t="s">
        <v>35</v>
      </c>
      <c r="B7" s="17" t="s">
        <v>32</v>
      </c>
      <c r="C7" s="18">
        <v>49175751</v>
      </c>
      <c r="D7" s="18"/>
      <c r="E7" s="19">
        <v>36983932</v>
      </c>
      <c r="F7" s="20">
        <v>36983932</v>
      </c>
      <c r="G7" s="20">
        <v>50775435</v>
      </c>
      <c r="H7" s="20">
        <v>1593309</v>
      </c>
      <c r="I7" s="20">
        <v>6040084</v>
      </c>
      <c r="J7" s="20">
        <v>58408828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58408828</v>
      </c>
      <c r="X7" s="20">
        <v>9245988</v>
      </c>
      <c r="Y7" s="20">
        <v>49162840</v>
      </c>
      <c r="Z7" s="21">
        <v>531.72078527465101</v>
      </c>
      <c r="AA7" s="22">
        <v>36983932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-2735896</v>
      </c>
      <c r="D10" s="18"/>
      <c r="E10" s="19">
        <v>-900000</v>
      </c>
      <c r="F10" s="20">
        <v>-900000</v>
      </c>
      <c r="G10" s="20">
        <v>-2899139</v>
      </c>
      <c r="H10" s="20">
        <v>-78304</v>
      </c>
      <c r="I10" s="20">
        <v>-78745</v>
      </c>
      <c r="J10" s="20">
        <v>-3056188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-3056188</v>
      </c>
      <c r="X10" s="20">
        <v>-225000</v>
      </c>
      <c r="Y10" s="20">
        <v>-2831188</v>
      </c>
      <c r="Z10" s="21">
        <v>1258.3057777777778</v>
      </c>
      <c r="AA10" s="22">
        <v>-900000</v>
      </c>
    </row>
    <row r="11" spans="1:27" ht="13.5" x14ac:dyDescent="0.25">
      <c r="A11" s="23" t="s">
        <v>39</v>
      </c>
      <c r="B11" s="17" t="s">
        <v>32</v>
      </c>
      <c r="C11" s="18">
        <v>7186511</v>
      </c>
      <c r="D11" s="18"/>
      <c r="E11" s="19"/>
      <c r="F11" s="20"/>
      <c r="G11" s="24">
        <v>13245798</v>
      </c>
      <c r="H11" s="24">
        <v>-5546949</v>
      </c>
      <c r="I11" s="24">
        <v>2326604</v>
      </c>
      <c r="J11" s="20">
        <v>10025453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10025453</v>
      </c>
      <c r="X11" s="20"/>
      <c r="Y11" s="24">
        <v>10025453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-2600155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485956107</v>
      </c>
      <c r="D13" s="29">
        <f>SUM(D6:D12)</f>
        <v>0</v>
      </c>
      <c r="E13" s="30">
        <f t="shared" si="0"/>
        <v>97682727</v>
      </c>
      <c r="F13" s="31">
        <f t="shared" si="0"/>
        <v>97682727</v>
      </c>
      <c r="G13" s="31">
        <f t="shared" si="0"/>
        <v>604472956</v>
      </c>
      <c r="H13" s="31">
        <f t="shared" si="0"/>
        <v>418861</v>
      </c>
      <c r="I13" s="31">
        <f t="shared" si="0"/>
        <v>-3974856</v>
      </c>
      <c r="J13" s="31">
        <f t="shared" si="0"/>
        <v>600916961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600916961</v>
      </c>
      <c r="X13" s="31">
        <f t="shared" si="0"/>
        <v>24420696</v>
      </c>
      <c r="Y13" s="31">
        <f t="shared" si="0"/>
        <v>576496265</v>
      </c>
      <c r="Z13" s="32">
        <f>+IF(X13&lt;&gt;0,+(Y13/X13)*100,0)</f>
        <v>2360.6872834418805</v>
      </c>
      <c r="AA13" s="33">
        <f>SUM(AA6:AA12)</f>
        <v>97682727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312784772</v>
      </c>
      <c r="D17" s="18"/>
      <c r="E17" s="19">
        <v>495650256</v>
      </c>
      <c r="F17" s="20">
        <v>495650256</v>
      </c>
      <c r="G17" s="24">
        <v>322282581</v>
      </c>
      <c r="H17" s="24">
        <v>-6654859</v>
      </c>
      <c r="I17" s="24">
        <v>6500737</v>
      </c>
      <c r="J17" s="20">
        <v>322128459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322128459</v>
      </c>
      <c r="X17" s="20">
        <v>405046999</v>
      </c>
      <c r="Y17" s="24">
        <v>-82918540</v>
      </c>
      <c r="Z17" s="25">
        <v>-20.471337944661578</v>
      </c>
      <c r="AA17" s="26">
        <v>495650256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312784772</v>
      </c>
      <c r="D25" s="29">
        <f t="shared" ref="D25:Y25" si="1">SUM(D15:D24)</f>
        <v>0</v>
      </c>
      <c r="E25" s="35">
        <f t="shared" si="1"/>
        <v>495650256</v>
      </c>
      <c r="F25" s="36">
        <f t="shared" si="1"/>
        <v>495650256</v>
      </c>
      <c r="G25" s="36">
        <f t="shared" si="1"/>
        <v>322282581</v>
      </c>
      <c r="H25" s="36">
        <f t="shared" si="1"/>
        <v>-6654859</v>
      </c>
      <c r="I25" s="36">
        <f t="shared" si="1"/>
        <v>6500737</v>
      </c>
      <c r="J25" s="36">
        <f t="shared" si="1"/>
        <v>322128459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322128459</v>
      </c>
      <c r="X25" s="36">
        <f t="shared" si="1"/>
        <v>405046999</v>
      </c>
      <c r="Y25" s="36">
        <f t="shared" si="1"/>
        <v>-82918540</v>
      </c>
      <c r="Z25" s="37">
        <f>+IF(X25&lt;&gt;0,+(Y25/X25)*100,0)</f>
        <v>-20.471337944661578</v>
      </c>
      <c r="AA25" s="38">
        <f>SUM(AA15:AA24)</f>
        <v>495650256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798740879</v>
      </c>
      <c r="D26" s="29">
        <f>+D13+D25</f>
        <v>0</v>
      </c>
      <c r="E26" s="30">
        <f t="shared" si="2"/>
        <v>593332983</v>
      </c>
      <c r="F26" s="31">
        <f t="shared" si="2"/>
        <v>593332983</v>
      </c>
      <c r="G26" s="31">
        <f t="shared" si="2"/>
        <v>926755537</v>
      </c>
      <c r="H26" s="31">
        <f t="shared" si="2"/>
        <v>-6235998</v>
      </c>
      <c r="I26" s="31">
        <f t="shared" si="2"/>
        <v>2525881</v>
      </c>
      <c r="J26" s="31">
        <f t="shared" si="2"/>
        <v>923045420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923045420</v>
      </c>
      <c r="X26" s="31">
        <f t="shared" si="2"/>
        <v>429467695</v>
      </c>
      <c r="Y26" s="31">
        <f t="shared" si="2"/>
        <v>493577725</v>
      </c>
      <c r="Z26" s="32">
        <f>+IF(X26&lt;&gt;0,+(Y26/X26)*100,0)</f>
        <v>114.92778868967082</v>
      </c>
      <c r="AA26" s="33">
        <f>+AA13+AA25</f>
        <v>593332983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-59491</v>
      </c>
      <c r="D31" s="18"/>
      <c r="E31" s="19"/>
      <c r="F31" s="20"/>
      <c r="G31" s="20">
        <v>-60279</v>
      </c>
      <c r="H31" s="20">
        <v>-378</v>
      </c>
      <c r="I31" s="20">
        <v>-851</v>
      </c>
      <c r="J31" s="20">
        <v>-61508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-61508</v>
      </c>
      <c r="X31" s="20"/>
      <c r="Y31" s="20">
        <v>-61508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11517859</v>
      </c>
      <c r="D32" s="18"/>
      <c r="E32" s="19">
        <v>-45340438</v>
      </c>
      <c r="F32" s="20">
        <v>-45340438</v>
      </c>
      <c r="G32" s="20">
        <v>8424968</v>
      </c>
      <c r="H32" s="20">
        <v>1458119</v>
      </c>
      <c r="I32" s="20">
        <v>155990</v>
      </c>
      <c r="J32" s="20">
        <v>10039077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10039077</v>
      </c>
      <c r="X32" s="20">
        <v>-9284909</v>
      </c>
      <c r="Y32" s="20">
        <v>19323986</v>
      </c>
      <c r="Z32" s="21">
        <v>-208.12251364014446</v>
      </c>
      <c r="AA32" s="22">
        <v>-45340438</v>
      </c>
    </row>
    <row r="33" spans="1:27" ht="13.5" x14ac:dyDescent="0.25">
      <c r="A33" s="23" t="s">
        <v>60</v>
      </c>
      <c r="B33" s="17" t="s">
        <v>32</v>
      </c>
      <c r="C33" s="18">
        <v>-246568058</v>
      </c>
      <c r="D33" s="18"/>
      <c r="E33" s="19">
        <v>-154550000</v>
      </c>
      <c r="F33" s="20">
        <v>-154550000</v>
      </c>
      <c r="G33" s="20">
        <v>-281522625</v>
      </c>
      <c r="H33" s="20">
        <v>19411753</v>
      </c>
      <c r="I33" s="20">
        <v>-15527148</v>
      </c>
      <c r="J33" s="20">
        <v>-277638020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-277638020</v>
      </c>
      <c r="X33" s="20">
        <v>-38637501</v>
      </c>
      <c r="Y33" s="20">
        <v>-239000519</v>
      </c>
      <c r="Z33" s="21">
        <v>618.57136930258503</v>
      </c>
      <c r="AA33" s="22">
        <v>-154550000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2445260</v>
      </c>
      <c r="F34" s="20">
        <v>2445260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611316</v>
      </c>
      <c r="Y34" s="20">
        <v>-611316</v>
      </c>
      <c r="Z34" s="21">
        <v>-100</v>
      </c>
      <c r="AA34" s="22">
        <v>2445260</v>
      </c>
    </row>
    <row r="35" spans="1:27" ht="13.5" x14ac:dyDescent="0.25">
      <c r="A35" s="23" t="s">
        <v>39</v>
      </c>
      <c r="B35" s="17" t="s">
        <v>32</v>
      </c>
      <c r="C35" s="18">
        <v>9184148</v>
      </c>
      <c r="D35" s="18"/>
      <c r="E35" s="19">
        <v>6710116</v>
      </c>
      <c r="F35" s="20">
        <v>6710116</v>
      </c>
      <c r="G35" s="20">
        <v>12823221</v>
      </c>
      <c r="H35" s="20">
        <v>-979706</v>
      </c>
      <c r="I35" s="20">
        <v>1333036</v>
      </c>
      <c r="J35" s="20">
        <v>13176551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13176551</v>
      </c>
      <c r="X35" s="20">
        <v>6710116</v>
      </c>
      <c r="Y35" s="20">
        <v>6466435</v>
      </c>
      <c r="Z35" s="21">
        <v>96.368453242835145</v>
      </c>
      <c r="AA35" s="22">
        <v>6710116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-225925542</v>
      </c>
      <c r="D37" s="29">
        <f t="shared" ref="D37:Y37" si="3">SUM(D29:D36)</f>
        <v>0</v>
      </c>
      <c r="E37" s="30">
        <f t="shared" si="3"/>
        <v>-190735062</v>
      </c>
      <c r="F37" s="31">
        <f t="shared" si="3"/>
        <v>-190735062</v>
      </c>
      <c r="G37" s="31">
        <f t="shared" si="3"/>
        <v>-260334715</v>
      </c>
      <c r="H37" s="31">
        <f t="shared" si="3"/>
        <v>19889788</v>
      </c>
      <c r="I37" s="31">
        <f t="shared" si="3"/>
        <v>-14038973</v>
      </c>
      <c r="J37" s="31">
        <f t="shared" si="3"/>
        <v>-254483900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-254483900</v>
      </c>
      <c r="X37" s="31">
        <f t="shared" si="3"/>
        <v>-40600978</v>
      </c>
      <c r="Y37" s="31">
        <f t="shared" si="3"/>
        <v>-213882922</v>
      </c>
      <c r="Z37" s="32">
        <f>+IF(X37&lt;&gt;0,+(Y37/X37)*100,0)</f>
        <v>526.79253686943207</v>
      </c>
      <c r="AA37" s="33">
        <f>SUM(AA29:AA36)</f>
        <v>-190735062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44322</v>
      </c>
      <c r="F40" s="20">
        <v>44322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11079</v>
      </c>
      <c r="Y40" s="20">
        <v>-11079</v>
      </c>
      <c r="Z40" s="21">
        <v>-100</v>
      </c>
      <c r="AA40" s="22">
        <v>44322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44322</v>
      </c>
      <c r="F43" s="36">
        <f t="shared" si="4"/>
        <v>44322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11079</v>
      </c>
      <c r="Y43" s="36">
        <f t="shared" si="4"/>
        <v>-11079</v>
      </c>
      <c r="Z43" s="37">
        <f>+IF(X43&lt;&gt;0,+(Y43/X43)*100,0)</f>
        <v>-100</v>
      </c>
      <c r="AA43" s="38">
        <f>SUM(AA39:AA42)</f>
        <v>44322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-225925542</v>
      </c>
      <c r="D44" s="29">
        <f>+D37+D43</f>
        <v>0</v>
      </c>
      <c r="E44" s="30">
        <f t="shared" si="5"/>
        <v>-190690740</v>
      </c>
      <c r="F44" s="31">
        <f t="shared" si="5"/>
        <v>-190690740</v>
      </c>
      <c r="G44" s="31">
        <f t="shared" si="5"/>
        <v>-260334715</v>
      </c>
      <c r="H44" s="31">
        <f t="shared" si="5"/>
        <v>19889788</v>
      </c>
      <c r="I44" s="31">
        <f t="shared" si="5"/>
        <v>-14038973</v>
      </c>
      <c r="J44" s="31">
        <f t="shared" si="5"/>
        <v>-254483900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-254483900</v>
      </c>
      <c r="X44" s="31">
        <f t="shared" si="5"/>
        <v>-40589899</v>
      </c>
      <c r="Y44" s="31">
        <f t="shared" si="5"/>
        <v>-213894001</v>
      </c>
      <c r="Z44" s="32">
        <f>+IF(X44&lt;&gt;0,+(Y44/X44)*100,0)</f>
        <v>526.96361969267275</v>
      </c>
      <c r="AA44" s="33">
        <f>+AA37+AA43</f>
        <v>-190690740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1024666421</v>
      </c>
      <c r="D45" s="42">
        <f t="shared" si="6"/>
        <v>0</v>
      </c>
      <c r="E45" s="43">
        <f t="shared" si="6"/>
        <v>784023723</v>
      </c>
      <c r="F45" s="44">
        <f t="shared" si="6"/>
        <v>784023723</v>
      </c>
      <c r="G45" s="44">
        <f t="shared" si="6"/>
        <v>1187090252</v>
      </c>
      <c r="H45" s="44">
        <f t="shared" si="6"/>
        <v>-26125786</v>
      </c>
      <c r="I45" s="44">
        <f t="shared" si="6"/>
        <v>16564854</v>
      </c>
      <c r="J45" s="44">
        <f t="shared" si="6"/>
        <v>1177529320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1177529320</v>
      </c>
      <c r="X45" s="44">
        <f t="shared" si="6"/>
        <v>470057594</v>
      </c>
      <c r="Y45" s="44">
        <f t="shared" si="6"/>
        <v>707471726</v>
      </c>
      <c r="Z45" s="45">
        <f>+IF(X45&lt;&gt;0,+(Y45/X45)*100,0)</f>
        <v>150.5074559012443</v>
      </c>
      <c r="AA45" s="46">
        <f>+AA26-AA44</f>
        <v>784023723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568195810</v>
      </c>
      <c r="D47" s="18"/>
      <c r="E47" s="19">
        <v>418621507</v>
      </c>
      <c r="F47" s="20">
        <v>418621507</v>
      </c>
      <c r="G47" s="20">
        <v>325040191</v>
      </c>
      <c r="H47" s="20">
        <v>-4409109</v>
      </c>
      <c r="I47" s="20">
        <v>12979753</v>
      </c>
      <c r="J47" s="20">
        <v>333610835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333610835</v>
      </c>
      <c r="X47" s="20">
        <v>104655378</v>
      </c>
      <c r="Y47" s="20">
        <v>228955457</v>
      </c>
      <c r="Z47" s="47">
        <v>218.77084711308385</v>
      </c>
      <c r="AA47" s="22">
        <v>418621507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568195810</v>
      </c>
      <c r="D50" s="50">
        <f t="shared" ref="D50:Y50" si="7">SUM(D47:D49)</f>
        <v>0</v>
      </c>
      <c r="E50" s="51">
        <f t="shared" si="7"/>
        <v>418621507</v>
      </c>
      <c r="F50" s="52">
        <f t="shared" si="7"/>
        <v>418621507</v>
      </c>
      <c r="G50" s="52">
        <f t="shared" si="7"/>
        <v>325040191</v>
      </c>
      <c r="H50" s="52">
        <f t="shared" si="7"/>
        <v>-4409109</v>
      </c>
      <c r="I50" s="52">
        <f t="shared" si="7"/>
        <v>12979753</v>
      </c>
      <c r="J50" s="52">
        <f t="shared" si="7"/>
        <v>333610835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333610835</v>
      </c>
      <c r="X50" s="52">
        <f t="shared" si="7"/>
        <v>104655378</v>
      </c>
      <c r="Y50" s="52">
        <f t="shared" si="7"/>
        <v>228955457</v>
      </c>
      <c r="Z50" s="53">
        <f>+IF(X50&lt;&gt;0,+(Y50/X50)*100,0)</f>
        <v>218.77084711308385</v>
      </c>
      <c r="AA50" s="54">
        <f>SUM(AA47:AA49)</f>
        <v>418621507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0</v>
      </c>
      <c r="Y13" s="31">
        <f t="shared" si="0"/>
        <v>-172505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0</v>
      </c>
      <c r="Y26" s="31">
        <f t="shared" si="2"/>
        <v>-172505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0</v>
      </c>
      <c r="Y45" s="44">
        <f t="shared" si="6"/>
        <v>-172505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-492660</v>
      </c>
      <c r="D6" s="18"/>
      <c r="E6" s="19"/>
      <c r="F6" s="20"/>
      <c r="G6" s="20"/>
      <c r="H6" s="20"/>
      <c r="I6" s="20">
        <v>-985320</v>
      </c>
      <c r="J6" s="20">
        <v>-985320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-985320</v>
      </c>
      <c r="X6" s="20"/>
      <c r="Y6" s="20">
        <v>-985320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64260</v>
      </c>
      <c r="D11" s="18"/>
      <c r="E11" s="19"/>
      <c r="F11" s="20"/>
      <c r="G11" s="24"/>
      <c r="H11" s="24"/>
      <c r="I11" s="24">
        <v>128520</v>
      </c>
      <c r="J11" s="20">
        <v>128520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128520</v>
      </c>
      <c r="X11" s="20"/>
      <c r="Y11" s="24">
        <v>128520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-428400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-856800</v>
      </c>
      <c r="J13" s="31">
        <f t="shared" si="0"/>
        <v>-856800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-856800</v>
      </c>
      <c r="X13" s="31">
        <f t="shared" si="0"/>
        <v>0</v>
      </c>
      <c r="Y13" s="31">
        <f t="shared" si="0"/>
        <v>-856800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>
        <v>428400</v>
      </c>
      <c r="J17" s="20">
        <v>428400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428400</v>
      </c>
      <c r="X17" s="20">
        <v>124998</v>
      </c>
      <c r="Y17" s="24">
        <v>303402</v>
      </c>
      <c r="Z17" s="25">
        <v>242.72548360773771</v>
      </c>
      <c r="AA17" s="26">
        <v>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428400</v>
      </c>
      <c r="J25" s="36">
        <f t="shared" si="1"/>
        <v>428400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428400</v>
      </c>
      <c r="X25" s="36">
        <f t="shared" si="1"/>
        <v>124998</v>
      </c>
      <c r="Y25" s="36">
        <f t="shared" si="1"/>
        <v>303402</v>
      </c>
      <c r="Z25" s="37">
        <f>+IF(X25&lt;&gt;0,+(Y25/X25)*100,0)</f>
        <v>242.72548360773771</v>
      </c>
      <c r="AA25" s="38">
        <f>SUM(AA15:AA24)</f>
        <v>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-428400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0</v>
      </c>
      <c r="H26" s="31">
        <f t="shared" si="2"/>
        <v>0</v>
      </c>
      <c r="I26" s="31">
        <f t="shared" si="2"/>
        <v>-428400</v>
      </c>
      <c r="J26" s="31">
        <f t="shared" si="2"/>
        <v>-428400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-428400</v>
      </c>
      <c r="X26" s="31">
        <f t="shared" si="2"/>
        <v>124998</v>
      </c>
      <c r="Y26" s="31">
        <f t="shared" si="2"/>
        <v>-553398</v>
      </c>
      <c r="Z26" s="32">
        <f>+IF(X26&lt;&gt;0,+(Y26/X26)*100,0)</f>
        <v>-442.72548360773777</v>
      </c>
      <c r="AA26" s="33">
        <f>+AA13+AA25</f>
        <v>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124998</v>
      </c>
      <c r="Y32" s="20">
        <v>-124998</v>
      </c>
      <c r="Z32" s="21">
        <v>-100</v>
      </c>
      <c r="AA32" s="22">
        <v>500000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124998</v>
      </c>
      <c r="Y37" s="31">
        <f t="shared" si="3"/>
        <v>-124998</v>
      </c>
      <c r="Z37" s="32">
        <f>+IF(X37&lt;&gt;0,+(Y37/X37)*100,0)</f>
        <v>-100</v>
      </c>
      <c r="AA37" s="33">
        <f>SUM(AA29:AA36)</f>
        <v>500000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124998</v>
      </c>
      <c r="Y44" s="31">
        <f t="shared" si="5"/>
        <v>-124998</v>
      </c>
      <c r="Z44" s="32">
        <f>+IF(X44&lt;&gt;0,+(Y44/X44)*100,0)</f>
        <v>-100</v>
      </c>
      <c r="AA44" s="33">
        <f>+AA37+AA43</f>
        <v>500000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-428400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-428400</v>
      </c>
      <c r="J45" s="44">
        <f t="shared" si="6"/>
        <v>-428400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-428400</v>
      </c>
      <c r="X45" s="44">
        <f t="shared" si="6"/>
        <v>0</v>
      </c>
      <c r="Y45" s="44">
        <f t="shared" si="6"/>
        <v>-428400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-14013610</v>
      </c>
      <c r="D7" s="18"/>
      <c r="E7" s="19">
        <v>-6781852</v>
      </c>
      <c r="F7" s="20">
        <v>-6781852</v>
      </c>
      <c r="G7" s="20">
        <v>-5450456</v>
      </c>
      <c r="H7" s="20">
        <v>-7431815</v>
      </c>
      <c r="I7" s="20">
        <v>766926</v>
      </c>
      <c r="J7" s="20">
        <v>-12115345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-12115345</v>
      </c>
      <c r="X7" s="20">
        <v>-1695450</v>
      </c>
      <c r="Y7" s="20">
        <v>-10419895</v>
      </c>
      <c r="Z7" s="21">
        <v>614.57990503995984</v>
      </c>
      <c r="AA7" s="22">
        <v>-6781852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-14013610</v>
      </c>
      <c r="D13" s="29">
        <f>SUM(D6:D12)</f>
        <v>0</v>
      </c>
      <c r="E13" s="30">
        <f t="shared" si="0"/>
        <v>-6781852</v>
      </c>
      <c r="F13" s="31">
        <f t="shared" si="0"/>
        <v>-6781852</v>
      </c>
      <c r="G13" s="31">
        <f t="shared" si="0"/>
        <v>-5450456</v>
      </c>
      <c r="H13" s="31">
        <f t="shared" si="0"/>
        <v>-7431815</v>
      </c>
      <c r="I13" s="31">
        <f t="shared" si="0"/>
        <v>766926</v>
      </c>
      <c r="J13" s="31">
        <f t="shared" si="0"/>
        <v>-12115345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-12115345</v>
      </c>
      <c r="X13" s="31">
        <f t="shared" si="0"/>
        <v>-1695450</v>
      </c>
      <c r="Y13" s="31">
        <f t="shared" si="0"/>
        <v>-10419895</v>
      </c>
      <c r="Z13" s="32">
        <f>+IF(X13&lt;&gt;0,+(Y13/X13)*100,0)</f>
        <v>614.57990503995984</v>
      </c>
      <c r="AA13" s="33">
        <f>SUM(AA6:AA12)</f>
        <v>-6781852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64965178</v>
      </c>
      <c r="D17" s="18"/>
      <c r="E17" s="19">
        <v>10203820</v>
      </c>
      <c r="F17" s="20">
        <v>10203820</v>
      </c>
      <c r="G17" s="24">
        <v>1824018</v>
      </c>
      <c r="H17" s="24">
        <v>3545002</v>
      </c>
      <c r="I17" s="24">
        <v>5853578</v>
      </c>
      <c r="J17" s="20">
        <v>11222598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11222598</v>
      </c>
      <c r="X17" s="20">
        <v>2550963</v>
      </c>
      <c r="Y17" s="24">
        <v>8671635</v>
      </c>
      <c r="Z17" s="25">
        <v>339.93574191393606</v>
      </c>
      <c r="AA17" s="26">
        <v>10203820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64965178</v>
      </c>
      <c r="D25" s="29">
        <f t="shared" ref="D25:Y25" si="1">SUM(D15:D24)</f>
        <v>0</v>
      </c>
      <c r="E25" s="35">
        <f t="shared" si="1"/>
        <v>10203820</v>
      </c>
      <c r="F25" s="36">
        <f t="shared" si="1"/>
        <v>10203820</v>
      </c>
      <c r="G25" s="36">
        <f t="shared" si="1"/>
        <v>1824018</v>
      </c>
      <c r="H25" s="36">
        <f t="shared" si="1"/>
        <v>3545002</v>
      </c>
      <c r="I25" s="36">
        <f t="shared" si="1"/>
        <v>5853578</v>
      </c>
      <c r="J25" s="36">
        <f t="shared" si="1"/>
        <v>11222598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11222598</v>
      </c>
      <c r="X25" s="36">
        <f t="shared" si="1"/>
        <v>2550963</v>
      </c>
      <c r="Y25" s="36">
        <f t="shared" si="1"/>
        <v>8671635</v>
      </c>
      <c r="Z25" s="37">
        <f>+IF(X25&lt;&gt;0,+(Y25/X25)*100,0)</f>
        <v>339.93574191393606</v>
      </c>
      <c r="AA25" s="38">
        <f>SUM(AA15:AA24)</f>
        <v>10203820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50951568</v>
      </c>
      <c r="D26" s="29">
        <f>+D13+D25</f>
        <v>0</v>
      </c>
      <c r="E26" s="30">
        <f t="shared" si="2"/>
        <v>3421968</v>
      </c>
      <c r="F26" s="31">
        <f t="shared" si="2"/>
        <v>3421968</v>
      </c>
      <c r="G26" s="31">
        <f t="shared" si="2"/>
        <v>-3626438</v>
      </c>
      <c r="H26" s="31">
        <f t="shared" si="2"/>
        <v>-3886813</v>
      </c>
      <c r="I26" s="31">
        <f t="shared" si="2"/>
        <v>6620504</v>
      </c>
      <c r="J26" s="31">
        <f t="shared" si="2"/>
        <v>-892747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-892747</v>
      </c>
      <c r="X26" s="31">
        <f t="shared" si="2"/>
        <v>855513</v>
      </c>
      <c r="Y26" s="31">
        <f t="shared" si="2"/>
        <v>-1748260</v>
      </c>
      <c r="Z26" s="32">
        <f>+IF(X26&lt;&gt;0,+(Y26/X26)*100,0)</f>
        <v>-204.3522424556962</v>
      </c>
      <c r="AA26" s="33">
        <f>+AA13+AA25</f>
        <v>3421968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19337</v>
      </c>
      <c r="D35" s="18"/>
      <c r="E35" s="19">
        <v>722055</v>
      </c>
      <c r="F35" s="20">
        <v>722055</v>
      </c>
      <c r="G35" s="20">
        <v>81814</v>
      </c>
      <c r="H35" s="20">
        <v>30337</v>
      </c>
      <c r="I35" s="20">
        <v>150945</v>
      </c>
      <c r="J35" s="20">
        <v>263096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263096</v>
      </c>
      <c r="X35" s="20">
        <v>180513</v>
      </c>
      <c r="Y35" s="20">
        <v>82583</v>
      </c>
      <c r="Z35" s="21">
        <v>45.74905962451458</v>
      </c>
      <c r="AA35" s="22">
        <v>722055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19337</v>
      </c>
      <c r="D37" s="29">
        <f t="shared" ref="D37:Y37" si="3">SUM(D29:D36)</f>
        <v>0</v>
      </c>
      <c r="E37" s="30">
        <f t="shared" si="3"/>
        <v>722055</v>
      </c>
      <c r="F37" s="31">
        <f t="shared" si="3"/>
        <v>722055</v>
      </c>
      <c r="G37" s="31">
        <f t="shared" si="3"/>
        <v>81814</v>
      </c>
      <c r="H37" s="31">
        <f t="shared" si="3"/>
        <v>30337</v>
      </c>
      <c r="I37" s="31">
        <f t="shared" si="3"/>
        <v>150945</v>
      </c>
      <c r="J37" s="31">
        <f t="shared" si="3"/>
        <v>263096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263096</v>
      </c>
      <c r="X37" s="31">
        <f t="shared" si="3"/>
        <v>180513</v>
      </c>
      <c r="Y37" s="31">
        <f t="shared" si="3"/>
        <v>82583</v>
      </c>
      <c r="Z37" s="32">
        <f>+IF(X37&lt;&gt;0,+(Y37/X37)*100,0)</f>
        <v>45.74905962451458</v>
      </c>
      <c r="AA37" s="33">
        <f>SUM(AA29:AA36)</f>
        <v>722055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19337</v>
      </c>
      <c r="D44" s="29">
        <f>+D37+D43</f>
        <v>0</v>
      </c>
      <c r="E44" s="30">
        <f t="shared" si="5"/>
        <v>722055</v>
      </c>
      <c r="F44" s="31">
        <f t="shared" si="5"/>
        <v>722055</v>
      </c>
      <c r="G44" s="31">
        <f t="shared" si="5"/>
        <v>81814</v>
      </c>
      <c r="H44" s="31">
        <f t="shared" si="5"/>
        <v>30337</v>
      </c>
      <c r="I44" s="31">
        <f t="shared" si="5"/>
        <v>150945</v>
      </c>
      <c r="J44" s="31">
        <f t="shared" si="5"/>
        <v>263096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263096</v>
      </c>
      <c r="X44" s="31">
        <f t="shared" si="5"/>
        <v>180513</v>
      </c>
      <c r="Y44" s="31">
        <f t="shared" si="5"/>
        <v>82583</v>
      </c>
      <c r="Z44" s="32">
        <f>+IF(X44&lt;&gt;0,+(Y44/X44)*100,0)</f>
        <v>45.74905962451458</v>
      </c>
      <c r="AA44" s="33">
        <f>+AA37+AA43</f>
        <v>722055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50932231</v>
      </c>
      <c r="D45" s="42">
        <f t="shared" si="6"/>
        <v>0</v>
      </c>
      <c r="E45" s="43">
        <f t="shared" si="6"/>
        <v>2699913</v>
      </c>
      <c r="F45" s="44">
        <f t="shared" si="6"/>
        <v>2699913</v>
      </c>
      <c r="G45" s="44">
        <f t="shared" si="6"/>
        <v>-3708252</v>
      </c>
      <c r="H45" s="44">
        <f t="shared" si="6"/>
        <v>-3917150</v>
      </c>
      <c r="I45" s="44">
        <f t="shared" si="6"/>
        <v>6469559</v>
      </c>
      <c r="J45" s="44">
        <f t="shared" si="6"/>
        <v>-1155843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-1155843</v>
      </c>
      <c r="X45" s="44">
        <f t="shared" si="6"/>
        <v>675000</v>
      </c>
      <c r="Y45" s="44">
        <f t="shared" si="6"/>
        <v>-1830843</v>
      </c>
      <c r="Z45" s="45">
        <f>+IF(X45&lt;&gt;0,+(Y45/X45)*100,0)</f>
        <v>-271.23599999999999</v>
      </c>
      <c r="AA45" s="46">
        <f>+AA26-AA44</f>
        <v>2699913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108326450</v>
      </c>
      <c r="D47" s="18"/>
      <c r="E47" s="19">
        <v>108869081</v>
      </c>
      <c r="F47" s="20">
        <v>108869081</v>
      </c>
      <c r="G47" s="20">
        <v>109683712</v>
      </c>
      <c r="H47" s="20">
        <v>1365760</v>
      </c>
      <c r="I47" s="20">
        <v>1440958</v>
      </c>
      <c r="J47" s="20">
        <v>112490430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112490430</v>
      </c>
      <c r="X47" s="20">
        <v>27217266</v>
      </c>
      <c r="Y47" s="20">
        <v>85273164</v>
      </c>
      <c r="Z47" s="47">
        <v>313.30539959450738</v>
      </c>
      <c r="AA47" s="22">
        <v>108869081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108326450</v>
      </c>
      <c r="D50" s="50">
        <f t="shared" ref="D50:Y50" si="7">SUM(D47:D49)</f>
        <v>0</v>
      </c>
      <c r="E50" s="51">
        <f t="shared" si="7"/>
        <v>108869081</v>
      </c>
      <c r="F50" s="52">
        <f t="shared" si="7"/>
        <v>108869081</v>
      </c>
      <c r="G50" s="52">
        <f t="shared" si="7"/>
        <v>109683712</v>
      </c>
      <c r="H50" s="52">
        <f t="shared" si="7"/>
        <v>1365760</v>
      </c>
      <c r="I50" s="52">
        <f t="shared" si="7"/>
        <v>1440958</v>
      </c>
      <c r="J50" s="52">
        <f t="shared" si="7"/>
        <v>112490430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112490430</v>
      </c>
      <c r="X50" s="52">
        <f t="shared" si="7"/>
        <v>27217266</v>
      </c>
      <c r="Y50" s="52">
        <f t="shared" si="7"/>
        <v>85273164</v>
      </c>
      <c r="Z50" s="53">
        <f>+IF(X50&lt;&gt;0,+(Y50/X50)*100,0)</f>
        <v>313.30539959450738</v>
      </c>
      <c r="AA50" s="54">
        <f>SUM(AA47:AA49)</f>
        <v>108869081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479063</v>
      </c>
      <c r="D6" s="18"/>
      <c r="E6" s="19">
        <v>-294123</v>
      </c>
      <c r="F6" s="20">
        <v>-294123</v>
      </c>
      <c r="G6" s="20">
        <v>537950</v>
      </c>
      <c r="H6" s="20">
        <v>63592</v>
      </c>
      <c r="I6" s="20">
        <v>1293</v>
      </c>
      <c r="J6" s="20">
        <v>602835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602835</v>
      </c>
      <c r="X6" s="20">
        <v>-73530</v>
      </c>
      <c r="Y6" s="20">
        <v>676365</v>
      </c>
      <c r="Z6" s="21">
        <v>-919.84904120767033</v>
      </c>
      <c r="AA6" s="22">
        <v>-294123</v>
      </c>
    </row>
    <row r="7" spans="1:27" ht="13.5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1620178</v>
      </c>
      <c r="H7" s="20">
        <v>975</v>
      </c>
      <c r="I7" s="20">
        <v>-437</v>
      </c>
      <c r="J7" s="20">
        <v>1620716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1620716</v>
      </c>
      <c r="X7" s="20"/>
      <c r="Y7" s="20">
        <v>1620716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-1361369</v>
      </c>
      <c r="D10" s="18"/>
      <c r="E10" s="19"/>
      <c r="F10" s="20"/>
      <c r="G10" s="20">
        <v>-1384752</v>
      </c>
      <c r="H10" s="20">
        <v>-4782</v>
      </c>
      <c r="I10" s="20">
        <v>-3030</v>
      </c>
      <c r="J10" s="20">
        <v>-1392564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-1392564</v>
      </c>
      <c r="X10" s="20"/>
      <c r="Y10" s="20">
        <v>-1392564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-2190</v>
      </c>
      <c r="D11" s="18"/>
      <c r="E11" s="19"/>
      <c r="F11" s="20"/>
      <c r="G11" s="24">
        <v>44192</v>
      </c>
      <c r="H11" s="24"/>
      <c r="I11" s="24"/>
      <c r="J11" s="20">
        <v>44192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44192</v>
      </c>
      <c r="X11" s="20"/>
      <c r="Y11" s="24">
        <v>44192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685924</v>
      </c>
      <c r="D13" s="29">
        <f>SUM(D6:D12)</f>
        <v>0</v>
      </c>
      <c r="E13" s="30">
        <f t="shared" si="0"/>
        <v>-294123</v>
      </c>
      <c r="F13" s="31">
        <f t="shared" si="0"/>
        <v>-294123</v>
      </c>
      <c r="G13" s="31">
        <f t="shared" si="0"/>
        <v>767272</v>
      </c>
      <c r="H13" s="31">
        <f t="shared" si="0"/>
        <v>59785</v>
      </c>
      <c r="I13" s="31">
        <f t="shared" si="0"/>
        <v>-2174</v>
      </c>
      <c r="J13" s="31">
        <f t="shared" si="0"/>
        <v>824883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824883</v>
      </c>
      <c r="X13" s="31">
        <f t="shared" si="0"/>
        <v>-73530</v>
      </c>
      <c r="Y13" s="31">
        <f t="shared" si="0"/>
        <v>898413</v>
      </c>
      <c r="Z13" s="32">
        <f>+IF(X13&lt;&gt;0,+(Y13/X13)*100,0)</f>
        <v>-1221.8319053447572</v>
      </c>
      <c r="AA13" s="33">
        <f>SUM(AA6:AA12)</f>
        <v>-294123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685924</v>
      </c>
      <c r="D26" s="29">
        <f>+D13+D25</f>
        <v>0</v>
      </c>
      <c r="E26" s="30">
        <f t="shared" si="2"/>
        <v>-294123</v>
      </c>
      <c r="F26" s="31">
        <f t="shared" si="2"/>
        <v>-294123</v>
      </c>
      <c r="G26" s="31">
        <f t="shared" si="2"/>
        <v>767272</v>
      </c>
      <c r="H26" s="31">
        <f t="shared" si="2"/>
        <v>59785</v>
      </c>
      <c r="I26" s="31">
        <f t="shared" si="2"/>
        <v>-2174</v>
      </c>
      <c r="J26" s="31">
        <f t="shared" si="2"/>
        <v>824883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824883</v>
      </c>
      <c r="X26" s="31">
        <f t="shared" si="2"/>
        <v>-73530</v>
      </c>
      <c r="Y26" s="31">
        <f t="shared" si="2"/>
        <v>898413</v>
      </c>
      <c r="Z26" s="32">
        <f>+IF(X26&lt;&gt;0,+(Y26/X26)*100,0)</f>
        <v>-1221.8319053447572</v>
      </c>
      <c r="AA26" s="33">
        <f>+AA13+AA25</f>
        <v>-294123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-816</v>
      </c>
      <c r="D31" s="18"/>
      <c r="E31" s="19"/>
      <c r="F31" s="20"/>
      <c r="G31" s="20">
        <v>-816</v>
      </c>
      <c r="H31" s="20"/>
      <c r="I31" s="20"/>
      <c r="J31" s="20">
        <v>-816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-816</v>
      </c>
      <c r="X31" s="20"/>
      <c r="Y31" s="20">
        <v>-816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75884</v>
      </c>
      <c r="D32" s="18"/>
      <c r="E32" s="19"/>
      <c r="F32" s="20"/>
      <c r="G32" s="20">
        <v>-22307</v>
      </c>
      <c r="H32" s="20">
        <v>-14028</v>
      </c>
      <c r="I32" s="20"/>
      <c r="J32" s="20">
        <v>-36335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-36335</v>
      </c>
      <c r="X32" s="20"/>
      <c r="Y32" s="20">
        <v>-36335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1500135</v>
      </c>
      <c r="D35" s="18"/>
      <c r="E35" s="19"/>
      <c r="F35" s="20"/>
      <c r="G35" s="20">
        <v>1869541</v>
      </c>
      <c r="H35" s="20">
        <v>77527</v>
      </c>
      <c r="I35" s="20">
        <v>76246</v>
      </c>
      <c r="J35" s="20">
        <v>2023314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2023314</v>
      </c>
      <c r="X35" s="20"/>
      <c r="Y35" s="20">
        <v>2023314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1575203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1846418</v>
      </c>
      <c r="H37" s="31">
        <f t="shared" si="3"/>
        <v>63499</v>
      </c>
      <c r="I37" s="31">
        <f t="shared" si="3"/>
        <v>76246</v>
      </c>
      <c r="J37" s="31">
        <f t="shared" si="3"/>
        <v>1986163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1986163</v>
      </c>
      <c r="X37" s="31">
        <f t="shared" si="3"/>
        <v>0</v>
      </c>
      <c r="Y37" s="31">
        <f t="shared" si="3"/>
        <v>1986163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1575203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1846418</v>
      </c>
      <c r="H44" s="31">
        <f t="shared" si="5"/>
        <v>63499</v>
      </c>
      <c r="I44" s="31">
        <f t="shared" si="5"/>
        <v>76246</v>
      </c>
      <c r="J44" s="31">
        <f t="shared" si="5"/>
        <v>1986163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1986163</v>
      </c>
      <c r="X44" s="31">
        <f t="shared" si="5"/>
        <v>0</v>
      </c>
      <c r="Y44" s="31">
        <f t="shared" si="5"/>
        <v>1986163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-889279</v>
      </c>
      <c r="D45" s="42">
        <f t="shared" si="6"/>
        <v>0</v>
      </c>
      <c r="E45" s="43">
        <f t="shared" si="6"/>
        <v>-294123</v>
      </c>
      <c r="F45" s="44">
        <f t="shared" si="6"/>
        <v>-294123</v>
      </c>
      <c r="G45" s="44">
        <f t="shared" si="6"/>
        <v>-1079146</v>
      </c>
      <c r="H45" s="44">
        <f t="shared" si="6"/>
        <v>-3714</v>
      </c>
      <c r="I45" s="44">
        <f t="shared" si="6"/>
        <v>-78420</v>
      </c>
      <c r="J45" s="44">
        <f t="shared" si="6"/>
        <v>-1161280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-1161280</v>
      </c>
      <c r="X45" s="44">
        <f t="shared" si="6"/>
        <v>-73530</v>
      </c>
      <c r="Y45" s="44">
        <f t="shared" si="6"/>
        <v>-1087750</v>
      </c>
      <c r="Z45" s="45">
        <f>+IF(X45&lt;&gt;0,+(Y45/X45)*100,0)</f>
        <v>1479.3281653746772</v>
      </c>
      <c r="AA45" s="46">
        <f>+AA26-AA44</f>
        <v>-294123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-209490</v>
      </c>
      <c r="D47" s="18"/>
      <c r="E47" s="19">
        <v>-294123</v>
      </c>
      <c r="F47" s="20">
        <v>-294123</v>
      </c>
      <c r="G47" s="20">
        <v>-232874</v>
      </c>
      <c r="H47" s="20">
        <v>-777407</v>
      </c>
      <c r="I47" s="20">
        <v>1753</v>
      </c>
      <c r="J47" s="20">
        <v>-1008528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-1008528</v>
      </c>
      <c r="X47" s="20">
        <v>-73530</v>
      </c>
      <c r="Y47" s="20">
        <v>-934998</v>
      </c>
      <c r="Z47" s="47">
        <v>1271.5871073031415</v>
      </c>
      <c r="AA47" s="22">
        <v>-294123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-209490</v>
      </c>
      <c r="D50" s="50">
        <f t="shared" ref="D50:Y50" si="7">SUM(D47:D49)</f>
        <v>0</v>
      </c>
      <c r="E50" s="51">
        <f t="shared" si="7"/>
        <v>-294123</v>
      </c>
      <c r="F50" s="52">
        <f t="shared" si="7"/>
        <v>-294123</v>
      </c>
      <c r="G50" s="52">
        <f t="shared" si="7"/>
        <v>-232874</v>
      </c>
      <c r="H50" s="52">
        <f t="shared" si="7"/>
        <v>-777407</v>
      </c>
      <c r="I50" s="52">
        <f t="shared" si="7"/>
        <v>1753</v>
      </c>
      <c r="J50" s="52">
        <f t="shared" si="7"/>
        <v>-1008528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-1008528</v>
      </c>
      <c r="X50" s="52">
        <f t="shared" si="7"/>
        <v>-73530</v>
      </c>
      <c r="Y50" s="52">
        <f t="shared" si="7"/>
        <v>-934998</v>
      </c>
      <c r="Z50" s="53">
        <f>+IF(X50&lt;&gt;0,+(Y50/X50)*100,0)</f>
        <v>1271.5871073031415</v>
      </c>
      <c r="AA50" s="54">
        <f>SUM(AA47:AA49)</f>
        <v>-294123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993</v>
      </c>
      <c r="D7" s="18"/>
      <c r="E7" s="19"/>
      <c r="F7" s="20"/>
      <c r="G7" s="20">
        <v>161559</v>
      </c>
      <c r="H7" s="20">
        <v>448844</v>
      </c>
      <c r="I7" s="20">
        <v>680996</v>
      </c>
      <c r="J7" s="20">
        <v>1291399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1291399</v>
      </c>
      <c r="X7" s="20"/>
      <c r="Y7" s="20">
        <v>1291399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161559</v>
      </c>
      <c r="H13" s="31">
        <f t="shared" si="0"/>
        <v>448844</v>
      </c>
      <c r="I13" s="31">
        <f t="shared" si="0"/>
        <v>680996</v>
      </c>
      <c r="J13" s="31">
        <f t="shared" si="0"/>
        <v>1291399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1291399</v>
      </c>
      <c r="X13" s="31">
        <f t="shared" si="0"/>
        <v>0</v>
      </c>
      <c r="Y13" s="31">
        <f t="shared" si="0"/>
        <v>1291399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161559</v>
      </c>
      <c r="H26" s="31">
        <f t="shared" si="2"/>
        <v>448844</v>
      </c>
      <c r="I26" s="31">
        <f t="shared" si="2"/>
        <v>680996</v>
      </c>
      <c r="J26" s="31">
        <f t="shared" si="2"/>
        <v>1291399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1291399</v>
      </c>
      <c r="X26" s="31">
        <f t="shared" si="2"/>
        <v>0</v>
      </c>
      <c r="Y26" s="31">
        <f t="shared" si="2"/>
        <v>1291399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38569605</v>
      </c>
      <c r="D32" s="18"/>
      <c r="E32" s="19">
        <v>3216435</v>
      </c>
      <c r="F32" s="20">
        <v>3216435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804108</v>
      </c>
      <c r="Y32" s="20">
        <v>-804108</v>
      </c>
      <c r="Z32" s="21">
        <v>-100</v>
      </c>
      <c r="AA32" s="22">
        <v>3216435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38569605</v>
      </c>
      <c r="D37" s="29">
        <f t="shared" ref="D37:Y37" si="3">SUM(D29:D36)</f>
        <v>0</v>
      </c>
      <c r="E37" s="30">
        <f t="shared" si="3"/>
        <v>3216435</v>
      </c>
      <c r="F37" s="31">
        <f t="shared" si="3"/>
        <v>3216435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804108</v>
      </c>
      <c r="Y37" s="31">
        <f t="shared" si="3"/>
        <v>-804108</v>
      </c>
      <c r="Z37" s="32">
        <f>+IF(X37&lt;&gt;0,+(Y37/X37)*100,0)</f>
        <v>-100</v>
      </c>
      <c r="AA37" s="33">
        <f>SUM(AA29:AA36)</f>
        <v>3216435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38569605</v>
      </c>
      <c r="D44" s="29">
        <f>+D37+D43</f>
        <v>0</v>
      </c>
      <c r="E44" s="30">
        <f t="shared" si="5"/>
        <v>3216435</v>
      </c>
      <c r="F44" s="31">
        <f t="shared" si="5"/>
        <v>3216435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804108</v>
      </c>
      <c r="Y44" s="31">
        <f t="shared" si="5"/>
        <v>-804108</v>
      </c>
      <c r="Z44" s="32">
        <f>+IF(X44&lt;&gt;0,+(Y44/X44)*100,0)</f>
        <v>-100</v>
      </c>
      <c r="AA44" s="33">
        <f>+AA37+AA43</f>
        <v>3216435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-38568612</v>
      </c>
      <c r="D45" s="42">
        <f t="shared" si="6"/>
        <v>0</v>
      </c>
      <c r="E45" s="43">
        <f t="shared" si="6"/>
        <v>-3216435</v>
      </c>
      <c r="F45" s="44">
        <f t="shared" si="6"/>
        <v>-3216435</v>
      </c>
      <c r="G45" s="44">
        <f t="shared" si="6"/>
        <v>161559</v>
      </c>
      <c r="H45" s="44">
        <f t="shared" si="6"/>
        <v>448844</v>
      </c>
      <c r="I45" s="44">
        <f t="shared" si="6"/>
        <v>680996</v>
      </c>
      <c r="J45" s="44">
        <f t="shared" si="6"/>
        <v>1291399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1291399</v>
      </c>
      <c r="X45" s="44">
        <f t="shared" si="6"/>
        <v>-804108</v>
      </c>
      <c r="Y45" s="44">
        <f t="shared" si="6"/>
        <v>2095507</v>
      </c>
      <c r="Z45" s="45">
        <f>+IF(X45&lt;&gt;0,+(Y45/X45)*100,0)</f>
        <v>-260.60019300889928</v>
      </c>
      <c r="AA45" s="46">
        <f>+AA26-AA44</f>
        <v>-3216435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224675216</v>
      </c>
      <c r="D7" s="18"/>
      <c r="E7" s="19"/>
      <c r="F7" s="20"/>
      <c r="G7" s="20">
        <v>5501783</v>
      </c>
      <c r="H7" s="20">
        <v>5518450</v>
      </c>
      <c r="I7" s="20">
        <v>5524153</v>
      </c>
      <c r="J7" s="20">
        <v>16544386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16544386</v>
      </c>
      <c r="X7" s="20"/>
      <c r="Y7" s="20">
        <v>16544386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224675216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5501783</v>
      </c>
      <c r="H13" s="31">
        <f t="shared" si="0"/>
        <v>5518450</v>
      </c>
      <c r="I13" s="31">
        <f t="shared" si="0"/>
        <v>5524153</v>
      </c>
      <c r="J13" s="31">
        <f t="shared" si="0"/>
        <v>16544386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16544386</v>
      </c>
      <c r="X13" s="31">
        <f t="shared" si="0"/>
        <v>0</v>
      </c>
      <c r="Y13" s="31">
        <f t="shared" si="0"/>
        <v>16544386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224675216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5501783</v>
      </c>
      <c r="H26" s="31">
        <f t="shared" si="2"/>
        <v>5518450</v>
      </c>
      <c r="I26" s="31">
        <f t="shared" si="2"/>
        <v>5524153</v>
      </c>
      <c r="J26" s="31">
        <f t="shared" si="2"/>
        <v>16544386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16544386</v>
      </c>
      <c r="X26" s="31">
        <f t="shared" si="2"/>
        <v>0</v>
      </c>
      <c r="Y26" s="31">
        <f t="shared" si="2"/>
        <v>16544386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9950559</v>
      </c>
      <c r="D32" s="18"/>
      <c r="E32" s="19"/>
      <c r="F32" s="20"/>
      <c r="G32" s="20">
        <v>1883464</v>
      </c>
      <c r="H32" s="20">
        <v>1428693</v>
      </c>
      <c r="I32" s="20">
        <v>1122925</v>
      </c>
      <c r="J32" s="20">
        <v>4435082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4435082</v>
      </c>
      <c r="X32" s="20"/>
      <c r="Y32" s="20">
        <v>4435082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9950559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1883464</v>
      </c>
      <c r="H37" s="31">
        <f t="shared" si="3"/>
        <v>1428693</v>
      </c>
      <c r="I37" s="31">
        <f t="shared" si="3"/>
        <v>1122925</v>
      </c>
      <c r="J37" s="31">
        <f t="shared" si="3"/>
        <v>4435082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4435082</v>
      </c>
      <c r="X37" s="31">
        <f t="shared" si="3"/>
        <v>0</v>
      </c>
      <c r="Y37" s="31">
        <f t="shared" si="3"/>
        <v>4435082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9950559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1883464</v>
      </c>
      <c r="H44" s="31">
        <f t="shared" si="5"/>
        <v>1428693</v>
      </c>
      <c r="I44" s="31">
        <f t="shared" si="5"/>
        <v>1122925</v>
      </c>
      <c r="J44" s="31">
        <f t="shared" si="5"/>
        <v>4435082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4435082</v>
      </c>
      <c r="X44" s="31">
        <f t="shared" si="5"/>
        <v>0</v>
      </c>
      <c r="Y44" s="31">
        <f t="shared" si="5"/>
        <v>4435082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214724657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3618319</v>
      </c>
      <c r="H45" s="44">
        <f t="shared" si="6"/>
        <v>4089757</v>
      </c>
      <c r="I45" s="44">
        <f t="shared" si="6"/>
        <v>4401228</v>
      </c>
      <c r="J45" s="44">
        <f t="shared" si="6"/>
        <v>12109304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12109304</v>
      </c>
      <c r="X45" s="44">
        <f t="shared" si="6"/>
        <v>0</v>
      </c>
      <c r="Y45" s="44">
        <f t="shared" si="6"/>
        <v>12109304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3179936</v>
      </c>
      <c r="D6" s="18"/>
      <c r="E6" s="19"/>
      <c r="F6" s="20"/>
      <c r="G6" s="20">
        <v>3231950</v>
      </c>
      <c r="H6" s="20">
        <v>20401</v>
      </c>
      <c r="I6" s="20">
        <v>35338</v>
      </c>
      <c r="J6" s="20">
        <v>3287689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3287689</v>
      </c>
      <c r="X6" s="20"/>
      <c r="Y6" s="20">
        <v>3287689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2732043</v>
      </c>
      <c r="D7" s="18"/>
      <c r="E7" s="19"/>
      <c r="F7" s="20"/>
      <c r="G7" s="20">
        <v>2760020</v>
      </c>
      <c r="H7" s="20">
        <v>66456</v>
      </c>
      <c r="I7" s="20">
        <v>59394</v>
      </c>
      <c r="J7" s="20">
        <v>2885870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2885870</v>
      </c>
      <c r="X7" s="20"/>
      <c r="Y7" s="20">
        <v>2885870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136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136</v>
      </c>
      <c r="X12" s="20"/>
      <c r="Y12" s="20">
        <v>136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5912115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5992106</v>
      </c>
      <c r="H13" s="31">
        <f t="shared" si="0"/>
        <v>86857</v>
      </c>
      <c r="I13" s="31">
        <f t="shared" si="0"/>
        <v>94732</v>
      </c>
      <c r="J13" s="31">
        <f t="shared" si="0"/>
        <v>6173695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6173695</v>
      </c>
      <c r="X13" s="31">
        <f t="shared" si="0"/>
        <v>0</v>
      </c>
      <c r="Y13" s="31">
        <f t="shared" si="0"/>
        <v>6173695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5912115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5992106</v>
      </c>
      <c r="H26" s="31">
        <f t="shared" si="2"/>
        <v>86857</v>
      </c>
      <c r="I26" s="31">
        <f t="shared" si="2"/>
        <v>94732</v>
      </c>
      <c r="J26" s="31">
        <f t="shared" si="2"/>
        <v>6173695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6173695</v>
      </c>
      <c r="X26" s="31">
        <f t="shared" si="2"/>
        <v>0</v>
      </c>
      <c r="Y26" s="31">
        <f t="shared" si="2"/>
        <v>6173695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-127633</v>
      </c>
      <c r="D32" s="18"/>
      <c r="E32" s="19"/>
      <c r="F32" s="20"/>
      <c r="G32" s="20">
        <v>-129934</v>
      </c>
      <c r="H32" s="20">
        <v>-2275</v>
      </c>
      <c r="I32" s="20"/>
      <c r="J32" s="20">
        <v>-132209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-132209</v>
      </c>
      <c r="X32" s="20"/>
      <c r="Y32" s="20">
        <v>-132209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467046</v>
      </c>
      <c r="D35" s="18"/>
      <c r="E35" s="19"/>
      <c r="F35" s="20"/>
      <c r="G35" s="20">
        <v>474353</v>
      </c>
      <c r="H35" s="20">
        <v>7789</v>
      </c>
      <c r="I35" s="20">
        <v>7963</v>
      </c>
      <c r="J35" s="20">
        <v>490105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490105</v>
      </c>
      <c r="X35" s="20"/>
      <c r="Y35" s="20">
        <v>490105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339413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344419</v>
      </c>
      <c r="H37" s="31">
        <f t="shared" si="3"/>
        <v>5514</v>
      </c>
      <c r="I37" s="31">
        <f t="shared" si="3"/>
        <v>7963</v>
      </c>
      <c r="J37" s="31">
        <f t="shared" si="3"/>
        <v>357896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357896</v>
      </c>
      <c r="X37" s="31">
        <f t="shared" si="3"/>
        <v>0</v>
      </c>
      <c r="Y37" s="31">
        <f t="shared" si="3"/>
        <v>357896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339413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344419</v>
      </c>
      <c r="H44" s="31">
        <f t="shared" si="5"/>
        <v>5514</v>
      </c>
      <c r="I44" s="31">
        <f t="shared" si="5"/>
        <v>7963</v>
      </c>
      <c r="J44" s="31">
        <f t="shared" si="5"/>
        <v>357896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357896</v>
      </c>
      <c r="X44" s="31">
        <f t="shared" si="5"/>
        <v>0</v>
      </c>
      <c r="Y44" s="31">
        <f t="shared" si="5"/>
        <v>357896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5572702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5647687</v>
      </c>
      <c r="H45" s="44">
        <f t="shared" si="6"/>
        <v>81343</v>
      </c>
      <c r="I45" s="44">
        <f t="shared" si="6"/>
        <v>86769</v>
      </c>
      <c r="J45" s="44">
        <f t="shared" si="6"/>
        <v>5815799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5815799</v>
      </c>
      <c r="X45" s="44">
        <f t="shared" si="6"/>
        <v>0</v>
      </c>
      <c r="Y45" s="44">
        <f t="shared" si="6"/>
        <v>5815799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531014</v>
      </c>
      <c r="D47" s="18"/>
      <c r="E47" s="19"/>
      <c r="F47" s="20"/>
      <c r="G47" s="20">
        <v>531014</v>
      </c>
      <c r="H47" s="20">
        <v>81343</v>
      </c>
      <c r="I47" s="20">
        <v>83730</v>
      </c>
      <c r="J47" s="20">
        <v>696087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696087</v>
      </c>
      <c r="X47" s="20"/>
      <c r="Y47" s="20">
        <v>696087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531014</v>
      </c>
      <c r="H50" s="52">
        <f t="shared" si="7"/>
        <v>81343</v>
      </c>
      <c r="I50" s="52">
        <f t="shared" si="7"/>
        <v>83730</v>
      </c>
      <c r="J50" s="52">
        <f t="shared" si="7"/>
        <v>696087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696087</v>
      </c>
      <c r="X50" s="52">
        <f t="shared" si="7"/>
        <v>0</v>
      </c>
      <c r="Y50" s="52">
        <f t="shared" si="7"/>
        <v>696087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-29950688</v>
      </c>
      <c r="D6" s="18"/>
      <c r="E6" s="19">
        <v>-64806771</v>
      </c>
      <c r="F6" s="20">
        <v>-64806771</v>
      </c>
      <c r="G6" s="20">
        <v>-30896367</v>
      </c>
      <c r="H6" s="20"/>
      <c r="I6" s="20"/>
      <c r="J6" s="20">
        <v>-30896367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-30896367</v>
      </c>
      <c r="X6" s="20">
        <v>-35065855</v>
      </c>
      <c r="Y6" s="20">
        <v>4169488</v>
      </c>
      <c r="Z6" s="21">
        <v>-11.890450125913086</v>
      </c>
      <c r="AA6" s="22">
        <v>-64806771</v>
      </c>
    </row>
    <row r="7" spans="1:27" ht="13.5" x14ac:dyDescent="0.25">
      <c r="A7" s="23" t="s">
        <v>35</v>
      </c>
      <c r="B7" s="17" t="s">
        <v>32</v>
      </c>
      <c r="C7" s="18">
        <v>-157650690</v>
      </c>
      <c r="D7" s="18"/>
      <c r="E7" s="19">
        <v>322712512</v>
      </c>
      <c r="F7" s="20">
        <v>322712512</v>
      </c>
      <c r="G7" s="20">
        <v>-99527884</v>
      </c>
      <c r="H7" s="20">
        <v>-27680445</v>
      </c>
      <c r="I7" s="20"/>
      <c r="J7" s="20">
        <v>-127208329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-127208329</v>
      </c>
      <c r="X7" s="20">
        <v>321388124</v>
      </c>
      <c r="Y7" s="20">
        <v>-448596453</v>
      </c>
      <c r="Z7" s="21">
        <v>-139.5809052981684</v>
      </c>
      <c r="AA7" s="22">
        <v>322712512</v>
      </c>
    </row>
    <row r="8" spans="1:27" ht="13.5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/>
      <c r="H8" s="20">
        <v>-916973</v>
      </c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-7532016</v>
      </c>
      <c r="F10" s="20">
        <v>-7532016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-1883004</v>
      </c>
      <c r="Y10" s="20">
        <v>1883004</v>
      </c>
      <c r="Z10" s="21">
        <v>-100</v>
      </c>
      <c r="AA10" s="22">
        <v>-7532016</v>
      </c>
    </row>
    <row r="11" spans="1:27" ht="13.5" x14ac:dyDescent="0.25">
      <c r="A11" s="23" t="s">
        <v>39</v>
      </c>
      <c r="B11" s="17" t="s">
        <v>32</v>
      </c>
      <c r="C11" s="18">
        <v>9007134</v>
      </c>
      <c r="D11" s="18"/>
      <c r="E11" s="19">
        <v>8635549</v>
      </c>
      <c r="F11" s="20">
        <v>8635549</v>
      </c>
      <c r="G11" s="24">
        <v>6220823</v>
      </c>
      <c r="H11" s="24">
        <v>2786310</v>
      </c>
      <c r="I11" s="24"/>
      <c r="J11" s="20">
        <v>9007133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9007133</v>
      </c>
      <c r="X11" s="20">
        <v>8635549</v>
      </c>
      <c r="Y11" s="24">
        <v>371584</v>
      </c>
      <c r="Z11" s="25">
        <v>4.3029574610716699</v>
      </c>
      <c r="AA11" s="26">
        <v>8635549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-179511217</v>
      </c>
      <c r="D13" s="29">
        <f>SUM(D6:D12)</f>
        <v>0</v>
      </c>
      <c r="E13" s="30">
        <f t="shared" si="0"/>
        <v>259009274</v>
      </c>
      <c r="F13" s="31">
        <f t="shared" si="0"/>
        <v>259009274</v>
      </c>
      <c r="G13" s="31">
        <f t="shared" si="0"/>
        <v>-124203428</v>
      </c>
      <c r="H13" s="31">
        <f t="shared" si="0"/>
        <v>-25811108</v>
      </c>
      <c r="I13" s="31">
        <f t="shared" si="0"/>
        <v>0</v>
      </c>
      <c r="J13" s="31">
        <f t="shared" si="0"/>
        <v>-150014536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-150014536</v>
      </c>
      <c r="X13" s="31">
        <f t="shared" si="0"/>
        <v>293074814</v>
      </c>
      <c r="Y13" s="31">
        <f t="shared" si="0"/>
        <v>-443089350</v>
      </c>
      <c r="Z13" s="32">
        <f>+IF(X13&lt;&gt;0,+(Y13/X13)*100,0)</f>
        <v>-151.186430506444</v>
      </c>
      <c r="AA13" s="33">
        <f>SUM(AA6:AA12)</f>
        <v>259009274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-218413351</v>
      </c>
      <c r="D26" s="29">
        <f>+D13+D25</f>
        <v>0</v>
      </c>
      <c r="E26" s="30">
        <f t="shared" si="2"/>
        <v>220107140</v>
      </c>
      <c r="F26" s="31">
        <f t="shared" si="2"/>
        <v>220107140</v>
      </c>
      <c r="G26" s="31">
        <f t="shared" si="2"/>
        <v>-163105562</v>
      </c>
      <c r="H26" s="31">
        <f t="shared" si="2"/>
        <v>-25811108</v>
      </c>
      <c r="I26" s="31">
        <f t="shared" si="2"/>
        <v>0</v>
      </c>
      <c r="J26" s="31">
        <f t="shared" si="2"/>
        <v>-188916670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-188916670</v>
      </c>
      <c r="X26" s="31">
        <f t="shared" si="2"/>
        <v>254172680</v>
      </c>
      <c r="Y26" s="31">
        <f t="shared" si="2"/>
        <v>-443089350</v>
      </c>
      <c r="Z26" s="32">
        <f>+IF(X26&lt;&gt;0,+(Y26/X26)*100,0)</f>
        <v>-174.32611168123969</v>
      </c>
      <c r="AA26" s="33">
        <f>+AA13+AA25</f>
        <v>220107140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ht="13.5" x14ac:dyDescent="0.25">
      <c r="A32" s="23" t="s">
        <v>59</v>
      </c>
      <c r="B32" s="17" t="s">
        <v>32</v>
      </c>
      <c r="C32" s="18">
        <v>31992134</v>
      </c>
      <c r="D32" s="18"/>
      <c r="E32" s="19">
        <v>23062834</v>
      </c>
      <c r="F32" s="20">
        <v>23062834</v>
      </c>
      <c r="G32" s="20">
        <v>30589892</v>
      </c>
      <c r="H32" s="20">
        <v>455856</v>
      </c>
      <c r="I32" s="20">
        <v>-708</v>
      </c>
      <c r="J32" s="20">
        <v>31045040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31045040</v>
      </c>
      <c r="X32" s="20">
        <v>28711846</v>
      </c>
      <c r="Y32" s="20">
        <v>2333194</v>
      </c>
      <c r="Z32" s="21">
        <v>8.1262416913214146</v>
      </c>
      <c r="AA32" s="22">
        <v>23062834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880018</v>
      </c>
      <c r="D34" s="18"/>
      <c r="E34" s="19">
        <v>726056</v>
      </c>
      <c r="F34" s="20">
        <v>726056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726056</v>
      </c>
      <c r="Y34" s="20">
        <v>153963</v>
      </c>
      <c r="Z34" s="21">
        <v>21.205389115991053</v>
      </c>
      <c r="AA34" s="22">
        <v>726056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70344</v>
      </c>
      <c r="F35" s="20">
        <v>70344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17586</v>
      </c>
      <c r="Y35" s="20">
        <v>-17586</v>
      </c>
      <c r="Z35" s="21">
        <v>-100</v>
      </c>
      <c r="AA35" s="22">
        <v>70344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32880122</v>
      </c>
      <c r="D37" s="29">
        <f t="shared" ref="D37:Y37" si="3">SUM(D29:D36)</f>
        <v>0</v>
      </c>
      <c r="E37" s="30">
        <f t="shared" si="3"/>
        <v>23867204</v>
      </c>
      <c r="F37" s="31">
        <f t="shared" si="3"/>
        <v>23867204</v>
      </c>
      <c r="G37" s="31">
        <f t="shared" si="3"/>
        <v>31323918</v>
      </c>
      <c r="H37" s="31">
        <f t="shared" si="3"/>
        <v>609819</v>
      </c>
      <c r="I37" s="31">
        <f t="shared" si="3"/>
        <v>-708</v>
      </c>
      <c r="J37" s="31">
        <f t="shared" si="3"/>
        <v>31933029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31933029</v>
      </c>
      <c r="X37" s="31">
        <f t="shared" si="3"/>
        <v>29463458</v>
      </c>
      <c r="Y37" s="31">
        <f t="shared" si="3"/>
        <v>2469571</v>
      </c>
      <c r="Z37" s="32">
        <f>+IF(X37&lt;&gt;0,+(Y37/X37)*100,0)</f>
        <v>8.3818097658462225</v>
      </c>
      <c r="AA37" s="33">
        <f>SUM(AA29:AA36)</f>
        <v>23867204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9377470</v>
      </c>
      <c r="D39" s="18"/>
      <c r="E39" s="19">
        <v>3527680</v>
      </c>
      <c r="F39" s="20">
        <v>3527680</v>
      </c>
      <c r="G39" s="20">
        <v>-1715820</v>
      </c>
      <c r="H39" s="20">
        <v>11263123</v>
      </c>
      <c r="I39" s="20">
        <v>100677</v>
      </c>
      <c r="J39" s="20">
        <v>9647980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9647980</v>
      </c>
      <c r="X39" s="20">
        <v>3527680</v>
      </c>
      <c r="Y39" s="20">
        <v>6120300</v>
      </c>
      <c r="Z39" s="21">
        <v>173.49362753991292</v>
      </c>
      <c r="AA39" s="22">
        <v>3527680</v>
      </c>
    </row>
    <row r="40" spans="1:27" ht="13.5" x14ac:dyDescent="0.25">
      <c r="A40" s="23" t="s">
        <v>61</v>
      </c>
      <c r="B40" s="17" t="s">
        <v>32</v>
      </c>
      <c r="C40" s="18">
        <v>407000</v>
      </c>
      <c r="D40" s="18"/>
      <c r="E40" s="19">
        <v>304000</v>
      </c>
      <c r="F40" s="20">
        <v>304000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304000</v>
      </c>
      <c r="Y40" s="20">
        <v>103000</v>
      </c>
      <c r="Z40" s="21">
        <v>33.881578947368425</v>
      </c>
      <c r="AA40" s="22">
        <v>304000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762000</v>
      </c>
      <c r="D42" s="18"/>
      <c r="E42" s="19">
        <v>618000</v>
      </c>
      <c r="F42" s="20">
        <v>618000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618000</v>
      </c>
      <c r="Y42" s="20">
        <v>144000</v>
      </c>
      <c r="Z42" s="21">
        <v>23.300970873786408</v>
      </c>
      <c r="AA42" s="22">
        <v>618000</v>
      </c>
    </row>
    <row r="43" spans="1:27" ht="13.5" x14ac:dyDescent="0.25">
      <c r="A43" s="27" t="s">
        <v>67</v>
      </c>
      <c r="B43" s="34" t="s">
        <v>32</v>
      </c>
      <c r="C43" s="29">
        <f>SUM(C39:C42)</f>
        <v>10546470</v>
      </c>
      <c r="D43" s="29">
        <f t="shared" ref="D43:Y43" si="4">SUM(D39:D42)</f>
        <v>0</v>
      </c>
      <c r="E43" s="35">
        <f t="shared" si="4"/>
        <v>4449680</v>
      </c>
      <c r="F43" s="36">
        <f t="shared" si="4"/>
        <v>4449680</v>
      </c>
      <c r="G43" s="36">
        <f t="shared" si="4"/>
        <v>-793820</v>
      </c>
      <c r="H43" s="36">
        <f t="shared" si="4"/>
        <v>11510123</v>
      </c>
      <c r="I43" s="36">
        <f t="shared" si="4"/>
        <v>100677</v>
      </c>
      <c r="J43" s="36">
        <f t="shared" si="4"/>
        <v>10816980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10816980</v>
      </c>
      <c r="X43" s="36">
        <f t="shared" si="4"/>
        <v>4449680</v>
      </c>
      <c r="Y43" s="36">
        <f t="shared" si="4"/>
        <v>6367300</v>
      </c>
      <c r="Z43" s="37">
        <f>+IF(X43&lt;&gt;0,+(Y43/X43)*100,0)</f>
        <v>143.09568328509016</v>
      </c>
      <c r="AA43" s="38">
        <f>SUM(AA39:AA42)</f>
        <v>4449680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43426592</v>
      </c>
      <c r="D44" s="29">
        <f>+D37+D43</f>
        <v>0</v>
      </c>
      <c r="E44" s="30">
        <f t="shared" si="5"/>
        <v>28316884</v>
      </c>
      <c r="F44" s="31">
        <f t="shared" si="5"/>
        <v>28316884</v>
      </c>
      <c r="G44" s="31">
        <f t="shared" si="5"/>
        <v>30530098</v>
      </c>
      <c r="H44" s="31">
        <f t="shared" si="5"/>
        <v>12119942</v>
      </c>
      <c r="I44" s="31">
        <f t="shared" si="5"/>
        <v>99969</v>
      </c>
      <c r="J44" s="31">
        <f t="shared" si="5"/>
        <v>42750009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42750009</v>
      </c>
      <c r="X44" s="31">
        <f t="shared" si="5"/>
        <v>33913138</v>
      </c>
      <c r="Y44" s="31">
        <f t="shared" si="5"/>
        <v>8836871</v>
      </c>
      <c r="Z44" s="32">
        <f>+IF(X44&lt;&gt;0,+(Y44/X44)*100,0)</f>
        <v>26.05736750164494</v>
      </c>
      <c r="AA44" s="33">
        <f>+AA37+AA43</f>
        <v>28316884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-261839943</v>
      </c>
      <c r="D45" s="42">
        <f t="shared" si="6"/>
        <v>0</v>
      </c>
      <c r="E45" s="43">
        <f t="shared" si="6"/>
        <v>191790256</v>
      </c>
      <c r="F45" s="44">
        <f t="shared" si="6"/>
        <v>191790256</v>
      </c>
      <c r="G45" s="44">
        <f t="shared" si="6"/>
        <v>-193635660</v>
      </c>
      <c r="H45" s="44">
        <f t="shared" si="6"/>
        <v>-37931050</v>
      </c>
      <c r="I45" s="44">
        <f t="shared" si="6"/>
        <v>-99969</v>
      </c>
      <c r="J45" s="44">
        <f t="shared" si="6"/>
        <v>-231666679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-231666679</v>
      </c>
      <c r="X45" s="44">
        <f t="shared" si="6"/>
        <v>220259542</v>
      </c>
      <c r="Y45" s="44">
        <f t="shared" si="6"/>
        <v>-451926221</v>
      </c>
      <c r="Z45" s="45">
        <f>+IF(X45&lt;&gt;0,+(Y45/X45)*100,0)</f>
        <v>-205.17895247416794</v>
      </c>
      <c r="AA45" s="46">
        <f>+AA26-AA44</f>
        <v>191790256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40291725</v>
      </c>
      <c r="D47" s="18"/>
      <c r="E47" s="19">
        <v>-52332349</v>
      </c>
      <c r="F47" s="20">
        <v>-52332349</v>
      </c>
      <c r="G47" s="20">
        <v>23609087</v>
      </c>
      <c r="H47" s="20">
        <v>4948865</v>
      </c>
      <c r="I47" s="20">
        <v>1721896</v>
      </c>
      <c r="J47" s="20">
        <v>30279848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30279848</v>
      </c>
      <c r="X47" s="20">
        <v>-23863063</v>
      </c>
      <c r="Y47" s="20">
        <v>54142911</v>
      </c>
      <c r="Z47" s="47">
        <v>-226.89003083971241</v>
      </c>
      <c r="AA47" s="22">
        <v>-52332349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40291725</v>
      </c>
      <c r="D50" s="50">
        <f t="shared" ref="D50:Y50" si="7">SUM(D47:D49)</f>
        <v>0</v>
      </c>
      <c r="E50" s="51">
        <f t="shared" si="7"/>
        <v>-52332349</v>
      </c>
      <c r="F50" s="52">
        <f t="shared" si="7"/>
        <v>-52332349</v>
      </c>
      <c r="G50" s="52">
        <f t="shared" si="7"/>
        <v>23609087</v>
      </c>
      <c r="H50" s="52">
        <f t="shared" si="7"/>
        <v>4948865</v>
      </c>
      <c r="I50" s="52">
        <f t="shared" si="7"/>
        <v>1721896</v>
      </c>
      <c r="J50" s="52">
        <f t="shared" si="7"/>
        <v>30279848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30279848</v>
      </c>
      <c r="X50" s="52">
        <f t="shared" si="7"/>
        <v>-23863063</v>
      </c>
      <c r="Y50" s="52">
        <f t="shared" si="7"/>
        <v>54142911</v>
      </c>
      <c r="Z50" s="53">
        <f>+IF(X50&lt;&gt;0,+(Y50/X50)*100,0)</f>
        <v>-226.89003083971241</v>
      </c>
      <c r="AA50" s="54">
        <f>SUM(AA47:AA49)</f>
        <v>-52332349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5193750</v>
      </c>
      <c r="D6" s="18"/>
      <c r="E6" s="19"/>
      <c r="F6" s="20"/>
      <c r="G6" s="20">
        <v>5349457</v>
      </c>
      <c r="H6" s="20">
        <v>-2306936</v>
      </c>
      <c r="I6" s="20">
        <v>-140727</v>
      </c>
      <c r="J6" s="20">
        <v>2901794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2901794</v>
      </c>
      <c r="X6" s="20"/>
      <c r="Y6" s="20">
        <v>2901794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8393605</v>
      </c>
      <c r="D7" s="18"/>
      <c r="E7" s="19"/>
      <c r="F7" s="20"/>
      <c r="G7" s="20">
        <v>8420715</v>
      </c>
      <c r="H7" s="20">
        <v>36907</v>
      </c>
      <c r="I7" s="20">
        <v>32469</v>
      </c>
      <c r="J7" s="20">
        <v>8490091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8490091</v>
      </c>
      <c r="X7" s="20"/>
      <c r="Y7" s="20">
        <v>8490091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1240493</v>
      </c>
      <c r="D11" s="18"/>
      <c r="E11" s="19"/>
      <c r="F11" s="20"/>
      <c r="G11" s="24">
        <v>1240494</v>
      </c>
      <c r="H11" s="24">
        <v>233050</v>
      </c>
      <c r="I11" s="24">
        <v>17591</v>
      </c>
      <c r="J11" s="20">
        <v>1491135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1491135</v>
      </c>
      <c r="X11" s="20"/>
      <c r="Y11" s="24">
        <v>1491135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14825363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15008181</v>
      </c>
      <c r="H13" s="31">
        <f t="shared" si="0"/>
        <v>-2036979</v>
      </c>
      <c r="I13" s="31">
        <f t="shared" si="0"/>
        <v>-90667</v>
      </c>
      <c r="J13" s="31">
        <f t="shared" si="0"/>
        <v>12880535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12880535</v>
      </c>
      <c r="X13" s="31">
        <f t="shared" si="0"/>
        <v>0</v>
      </c>
      <c r="Y13" s="31">
        <f t="shared" si="0"/>
        <v>12880535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4889119</v>
      </c>
      <c r="D17" s="18"/>
      <c r="E17" s="19"/>
      <c r="F17" s="20"/>
      <c r="G17" s="24">
        <v>4889119</v>
      </c>
      <c r="H17" s="24">
        <v>2221025</v>
      </c>
      <c r="I17" s="24">
        <v>274498</v>
      </c>
      <c r="J17" s="20">
        <v>7384642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7384642</v>
      </c>
      <c r="X17" s="20"/>
      <c r="Y17" s="24">
        <v>7384642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4889119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4889119</v>
      </c>
      <c r="H25" s="36">
        <f t="shared" si="1"/>
        <v>2221025</v>
      </c>
      <c r="I25" s="36">
        <f t="shared" si="1"/>
        <v>274498</v>
      </c>
      <c r="J25" s="36">
        <f t="shared" si="1"/>
        <v>7384642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7384642</v>
      </c>
      <c r="X25" s="36">
        <f t="shared" si="1"/>
        <v>0</v>
      </c>
      <c r="Y25" s="36">
        <f t="shared" si="1"/>
        <v>7384642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19714482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19897300</v>
      </c>
      <c r="H26" s="31">
        <f t="shared" si="2"/>
        <v>184046</v>
      </c>
      <c r="I26" s="31">
        <f t="shared" si="2"/>
        <v>183831</v>
      </c>
      <c r="J26" s="31">
        <f t="shared" si="2"/>
        <v>20265177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20265177</v>
      </c>
      <c r="X26" s="31">
        <f t="shared" si="2"/>
        <v>0</v>
      </c>
      <c r="Y26" s="31">
        <f t="shared" si="2"/>
        <v>20265177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-389</v>
      </c>
      <c r="D31" s="18"/>
      <c r="E31" s="19"/>
      <c r="F31" s="20"/>
      <c r="G31" s="20">
        <v>-389</v>
      </c>
      <c r="H31" s="20"/>
      <c r="I31" s="20"/>
      <c r="J31" s="20">
        <v>-389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-389</v>
      </c>
      <c r="X31" s="20"/>
      <c r="Y31" s="20">
        <v>-389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808090</v>
      </c>
      <c r="D32" s="18"/>
      <c r="E32" s="19"/>
      <c r="F32" s="20"/>
      <c r="G32" s="20">
        <v>807506</v>
      </c>
      <c r="H32" s="20">
        <v>-231</v>
      </c>
      <c r="I32" s="20">
        <v>-3386</v>
      </c>
      <c r="J32" s="20">
        <v>803889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803889</v>
      </c>
      <c r="X32" s="20"/>
      <c r="Y32" s="20">
        <v>803889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1233953</v>
      </c>
      <c r="D35" s="18"/>
      <c r="E35" s="19"/>
      <c r="F35" s="20"/>
      <c r="G35" s="20">
        <v>1252103</v>
      </c>
      <c r="H35" s="20">
        <v>18255</v>
      </c>
      <c r="I35" s="20">
        <v>18537</v>
      </c>
      <c r="J35" s="20">
        <v>1288895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1288895</v>
      </c>
      <c r="X35" s="20"/>
      <c r="Y35" s="20">
        <v>1288895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2041654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2059220</v>
      </c>
      <c r="H37" s="31">
        <f t="shared" si="3"/>
        <v>18024</v>
      </c>
      <c r="I37" s="31">
        <f t="shared" si="3"/>
        <v>15151</v>
      </c>
      <c r="J37" s="31">
        <f t="shared" si="3"/>
        <v>2092395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2092395</v>
      </c>
      <c r="X37" s="31">
        <f t="shared" si="3"/>
        <v>0</v>
      </c>
      <c r="Y37" s="31">
        <f t="shared" si="3"/>
        <v>2092395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2041654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2059220</v>
      </c>
      <c r="H44" s="31">
        <f t="shared" si="5"/>
        <v>18024</v>
      </c>
      <c r="I44" s="31">
        <f t="shared" si="5"/>
        <v>15151</v>
      </c>
      <c r="J44" s="31">
        <f t="shared" si="5"/>
        <v>2092395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2092395</v>
      </c>
      <c r="X44" s="31">
        <f t="shared" si="5"/>
        <v>0</v>
      </c>
      <c r="Y44" s="31">
        <f t="shared" si="5"/>
        <v>2092395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17672828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17838080</v>
      </c>
      <c r="H45" s="44">
        <f t="shared" si="6"/>
        <v>166022</v>
      </c>
      <c r="I45" s="44">
        <f t="shared" si="6"/>
        <v>168680</v>
      </c>
      <c r="J45" s="44">
        <f t="shared" si="6"/>
        <v>18172782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18172782</v>
      </c>
      <c r="X45" s="44">
        <f t="shared" si="6"/>
        <v>0</v>
      </c>
      <c r="Y45" s="44">
        <f t="shared" si="6"/>
        <v>18172782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98702</v>
      </c>
      <c r="H47" s="20"/>
      <c r="I47" s="20"/>
      <c r="J47" s="20">
        <v>98702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98702</v>
      </c>
      <c r="X47" s="20"/>
      <c r="Y47" s="20">
        <v>98702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98702</v>
      </c>
      <c r="H50" s="52">
        <f t="shared" si="7"/>
        <v>0</v>
      </c>
      <c r="I50" s="52">
        <f t="shared" si="7"/>
        <v>0</v>
      </c>
      <c r="J50" s="52">
        <f t="shared" si="7"/>
        <v>98702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98702</v>
      </c>
      <c r="X50" s="52">
        <f t="shared" si="7"/>
        <v>0</v>
      </c>
      <c r="Y50" s="52">
        <f t="shared" si="7"/>
        <v>98702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-116526604</v>
      </c>
      <c r="D6" s="18"/>
      <c r="E6" s="19">
        <v>-33509736</v>
      </c>
      <c r="F6" s="20">
        <v>-33509736</v>
      </c>
      <c r="G6" s="20">
        <v>-93579554</v>
      </c>
      <c r="H6" s="20">
        <v>-5220018</v>
      </c>
      <c r="I6" s="20">
        <v>-7013325</v>
      </c>
      <c r="J6" s="20">
        <v>-105812897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-105812897</v>
      </c>
      <c r="X6" s="20">
        <v>-17949670</v>
      </c>
      <c r="Y6" s="20">
        <v>-87863227</v>
      </c>
      <c r="Z6" s="21">
        <v>489.49772892760706</v>
      </c>
      <c r="AA6" s="22">
        <v>-33509736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11398</v>
      </c>
      <c r="F7" s="20">
        <v>11398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1786</v>
      </c>
      <c r="Y7" s="20">
        <v>-1786</v>
      </c>
      <c r="Z7" s="21">
        <v>-100</v>
      </c>
      <c r="AA7" s="22">
        <v>11398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-6318512</v>
      </c>
      <c r="D10" s="18"/>
      <c r="E10" s="19"/>
      <c r="F10" s="20"/>
      <c r="G10" s="20">
        <v>-6318513</v>
      </c>
      <c r="H10" s="20">
        <v>-418634</v>
      </c>
      <c r="I10" s="20">
        <v>-53831</v>
      </c>
      <c r="J10" s="20">
        <v>-6790978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-6790978</v>
      </c>
      <c r="X10" s="20"/>
      <c r="Y10" s="20">
        <v>-6790978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14080880</v>
      </c>
      <c r="D11" s="18"/>
      <c r="E11" s="19"/>
      <c r="F11" s="20"/>
      <c r="G11" s="24">
        <v>15950108</v>
      </c>
      <c r="H11" s="24">
        <v>680872</v>
      </c>
      <c r="I11" s="24">
        <v>922802</v>
      </c>
      <c r="J11" s="20">
        <v>17553782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17553782</v>
      </c>
      <c r="X11" s="20"/>
      <c r="Y11" s="24">
        <v>17553782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-108764236</v>
      </c>
      <c r="D13" s="29">
        <f>SUM(D6:D12)</f>
        <v>0</v>
      </c>
      <c r="E13" s="30">
        <f t="shared" si="0"/>
        <v>-33498338</v>
      </c>
      <c r="F13" s="31">
        <f t="shared" si="0"/>
        <v>-33498338</v>
      </c>
      <c r="G13" s="31">
        <f t="shared" si="0"/>
        <v>-83947959</v>
      </c>
      <c r="H13" s="31">
        <f t="shared" si="0"/>
        <v>-4957780</v>
      </c>
      <c r="I13" s="31">
        <f t="shared" si="0"/>
        <v>-6144354</v>
      </c>
      <c r="J13" s="31">
        <f t="shared" si="0"/>
        <v>-95050093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-95050093</v>
      </c>
      <c r="X13" s="31">
        <f t="shared" si="0"/>
        <v>-17947884</v>
      </c>
      <c r="Y13" s="31">
        <f t="shared" si="0"/>
        <v>-77102209</v>
      </c>
      <c r="Z13" s="32">
        <f>+IF(X13&lt;&gt;0,+(Y13/X13)*100,0)</f>
        <v>429.58941009424842</v>
      </c>
      <c r="AA13" s="33">
        <f>SUM(AA6:AA12)</f>
        <v>-33498338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125291165</v>
      </c>
      <c r="D17" s="18"/>
      <c r="E17" s="19">
        <v>41076864</v>
      </c>
      <c r="F17" s="20">
        <v>41076864</v>
      </c>
      <c r="G17" s="24">
        <v>142612812</v>
      </c>
      <c r="H17" s="24">
        <v>-1331452</v>
      </c>
      <c r="I17" s="24">
        <v>6098544</v>
      </c>
      <c r="J17" s="20">
        <v>147379904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147379904</v>
      </c>
      <c r="X17" s="20">
        <v>6338417</v>
      </c>
      <c r="Y17" s="24">
        <v>141041487</v>
      </c>
      <c r="Z17" s="25">
        <v>2225.1847267227763</v>
      </c>
      <c r="AA17" s="26">
        <v>41076864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125291165</v>
      </c>
      <c r="D25" s="29">
        <f t="shared" ref="D25:Y25" si="1">SUM(D15:D24)</f>
        <v>0</v>
      </c>
      <c r="E25" s="35">
        <f t="shared" si="1"/>
        <v>41076864</v>
      </c>
      <c r="F25" s="36">
        <f t="shared" si="1"/>
        <v>41076864</v>
      </c>
      <c r="G25" s="36">
        <f t="shared" si="1"/>
        <v>142612812</v>
      </c>
      <c r="H25" s="36">
        <f t="shared" si="1"/>
        <v>-1331452</v>
      </c>
      <c r="I25" s="36">
        <f t="shared" si="1"/>
        <v>6098544</v>
      </c>
      <c r="J25" s="36">
        <f t="shared" si="1"/>
        <v>147379904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147379904</v>
      </c>
      <c r="X25" s="36">
        <f t="shared" si="1"/>
        <v>6338417</v>
      </c>
      <c r="Y25" s="36">
        <f t="shared" si="1"/>
        <v>141041487</v>
      </c>
      <c r="Z25" s="37">
        <f>+IF(X25&lt;&gt;0,+(Y25/X25)*100,0)</f>
        <v>2225.1847267227763</v>
      </c>
      <c r="AA25" s="38">
        <f>SUM(AA15:AA24)</f>
        <v>41076864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16526929</v>
      </c>
      <c r="D26" s="29">
        <f>+D13+D25</f>
        <v>0</v>
      </c>
      <c r="E26" s="30">
        <f t="shared" si="2"/>
        <v>7578526</v>
      </c>
      <c r="F26" s="31">
        <f t="shared" si="2"/>
        <v>7578526</v>
      </c>
      <c r="G26" s="31">
        <f t="shared" si="2"/>
        <v>58664853</v>
      </c>
      <c r="H26" s="31">
        <f t="shared" si="2"/>
        <v>-6289232</v>
      </c>
      <c r="I26" s="31">
        <f t="shared" si="2"/>
        <v>-45810</v>
      </c>
      <c r="J26" s="31">
        <f t="shared" si="2"/>
        <v>52329811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52329811</v>
      </c>
      <c r="X26" s="31">
        <f t="shared" si="2"/>
        <v>-11609467</v>
      </c>
      <c r="Y26" s="31">
        <f t="shared" si="2"/>
        <v>63939278</v>
      </c>
      <c r="Z26" s="32">
        <f>+IF(X26&lt;&gt;0,+(Y26/X26)*100,0)</f>
        <v>-550.75119297035769</v>
      </c>
      <c r="AA26" s="33">
        <f>+AA13+AA25</f>
        <v>7578526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194859</v>
      </c>
      <c r="D32" s="18"/>
      <c r="E32" s="19">
        <v>2463818</v>
      </c>
      <c r="F32" s="20">
        <v>2463818</v>
      </c>
      <c r="G32" s="20">
        <v>-27320</v>
      </c>
      <c r="H32" s="20"/>
      <c r="I32" s="20">
        <v>61493</v>
      </c>
      <c r="J32" s="20">
        <v>34173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34173</v>
      </c>
      <c r="X32" s="20">
        <v>156859</v>
      </c>
      <c r="Y32" s="20">
        <v>-122686</v>
      </c>
      <c r="Z32" s="21">
        <v>-78.214192363842685</v>
      </c>
      <c r="AA32" s="22">
        <v>2463818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-14330757</v>
      </c>
      <c r="H33" s="20">
        <v>-4057968</v>
      </c>
      <c r="I33" s="20">
        <v>-7013325</v>
      </c>
      <c r="J33" s="20">
        <v>-25402050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-25402050</v>
      </c>
      <c r="X33" s="20"/>
      <c r="Y33" s="20">
        <v>-25402050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780</v>
      </c>
      <c r="D35" s="18"/>
      <c r="E35" s="19">
        <v>1800</v>
      </c>
      <c r="F35" s="20">
        <v>1800</v>
      </c>
      <c r="G35" s="20">
        <v>4892082</v>
      </c>
      <c r="H35" s="20"/>
      <c r="I35" s="20">
        <v>-4891302</v>
      </c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450</v>
      </c>
      <c r="Y35" s="20">
        <v>330</v>
      </c>
      <c r="Z35" s="21">
        <v>73.333333333333329</v>
      </c>
      <c r="AA35" s="22">
        <v>1800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195639</v>
      </c>
      <c r="D37" s="29">
        <f t="shared" ref="D37:Y37" si="3">SUM(D29:D36)</f>
        <v>0</v>
      </c>
      <c r="E37" s="30">
        <f t="shared" si="3"/>
        <v>2465618</v>
      </c>
      <c r="F37" s="31">
        <f t="shared" si="3"/>
        <v>2465618</v>
      </c>
      <c r="G37" s="31">
        <f t="shared" si="3"/>
        <v>-9465995</v>
      </c>
      <c r="H37" s="31">
        <f t="shared" si="3"/>
        <v>-4057968</v>
      </c>
      <c r="I37" s="31">
        <f t="shared" si="3"/>
        <v>-11843134</v>
      </c>
      <c r="J37" s="31">
        <f t="shared" si="3"/>
        <v>-25367097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-25367097</v>
      </c>
      <c r="X37" s="31">
        <f t="shared" si="3"/>
        <v>157309</v>
      </c>
      <c r="Y37" s="31">
        <f t="shared" si="3"/>
        <v>-25524406</v>
      </c>
      <c r="Z37" s="32">
        <f>+IF(X37&lt;&gt;0,+(Y37/X37)*100,0)</f>
        <v>-16225.648882136431</v>
      </c>
      <c r="AA37" s="33">
        <f>SUM(AA29:AA36)</f>
        <v>2465618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195639</v>
      </c>
      <c r="D44" s="29">
        <f>+D37+D43</f>
        <v>0</v>
      </c>
      <c r="E44" s="30">
        <f t="shared" si="5"/>
        <v>2465618</v>
      </c>
      <c r="F44" s="31">
        <f t="shared" si="5"/>
        <v>2465618</v>
      </c>
      <c r="G44" s="31">
        <f t="shared" si="5"/>
        <v>-9465995</v>
      </c>
      <c r="H44" s="31">
        <f t="shared" si="5"/>
        <v>-4057968</v>
      </c>
      <c r="I44" s="31">
        <f t="shared" si="5"/>
        <v>-11843134</v>
      </c>
      <c r="J44" s="31">
        <f t="shared" si="5"/>
        <v>-25367097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-25367097</v>
      </c>
      <c r="X44" s="31">
        <f t="shared" si="5"/>
        <v>157309</v>
      </c>
      <c r="Y44" s="31">
        <f t="shared" si="5"/>
        <v>-25524406</v>
      </c>
      <c r="Z44" s="32">
        <f>+IF(X44&lt;&gt;0,+(Y44/X44)*100,0)</f>
        <v>-16225.648882136431</v>
      </c>
      <c r="AA44" s="33">
        <f>+AA37+AA43</f>
        <v>2465618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16331290</v>
      </c>
      <c r="D45" s="42">
        <f t="shared" si="6"/>
        <v>0</v>
      </c>
      <c r="E45" s="43">
        <f t="shared" si="6"/>
        <v>5112908</v>
      </c>
      <c r="F45" s="44">
        <f t="shared" si="6"/>
        <v>5112908</v>
      </c>
      <c r="G45" s="44">
        <f t="shared" si="6"/>
        <v>68130848</v>
      </c>
      <c r="H45" s="44">
        <f t="shared" si="6"/>
        <v>-2231264</v>
      </c>
      <c r="I45" s="44">
        <f t="shared" si="6"/>
        <v>11797324</v>
      </c>
      <c r="J45" s="44">
        <f t="shared" si="6"/>
        <v>77696908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77696908</v>
      </c>
      <c r="X45" s="44">
        <f t="shared" si="6"/>
        <v>-11766776</v>
      </c>
      <c r="Y45" s="44">
        <f t="shared" si="6"/>
        <v>89463684</v>
      </c>
      <c r="Z45" s="45">
        <f>+IF(X45&lt;&gt;0,+(Y45/X45)*100,0)</f>
        <v>-760.30753028697063</v>
      </c>
      <c r="AA45" s="46">
        <f>+AA26-AA44</f>
        <v>5112908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-39220448</v>
      </c>
      <c r="D47" s="18"/>
      <c r="E47" s="19">
        <v>5112908</v>
      </c>
      <c r="F47" s="20">
        <v>5112908</v>
      </c>
      <c r="G47" s="20">
        <v>7718992</v>
      </c>
      <c r="H47" s="20">
        <v>2628855</v>
      </c>
      <c r="I47" s="20">
        <v>11797325</v>
      </c>
      <c r="J47" s="20">
        <v>22145172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22145172</v>
      </c>
      <c r="X47" s="20">
        <v>-11766776</v>
      </c>
      <c r="Y47" s="20">
        <v>33911948</v>
      </c>
      <c r="Z47" s="47">
        <v>-288.20084617910629</v>
      </c>
      <c r="AA47" s="22">
        <v>5112908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-39220448</v>
      </c>
      <c r="D50" s="50">
        <f t="shared" ref="D50:Y50" si="7">SUM(D47:D49)</f>
        <v>0</v>
      </c>
      <c r="E50" s="51">
        <f t="shared" si="7"/>
        <v>5112908</v>
      </c>
      <c r="F50" s="52">
        <f t="shared" si="7"/>
        <v>5112908</v>
      </c>
      <c r="G50" s="52">
        <f t="shared" si="7"/>
        <v>7718992</v>
      </c>
      <c r="H50" s="52">
        <f t="shared" si="7"/>
        <v>2628855</v>
      </c>
      <c r="I50" s="52">
        <f t="shared" si="7"/>
        <v>11797325</v>
      </c>
      <c r="J50" s="52">
        <f t="shared" si="7"/>
        <v>22145172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22145172</v>
      </c>
      <c r="X50" s="52">
        <f t="shared" si="7"/>
        <v>-11766776</v>
      </c>
      <c r="Y50" s="52">
        <f t="shared" si="7"/>
        <v>33911948</v>
      </c>
      <c r="Z50" s="53">
        <f>+IF(X50&lt;&gt;0,+(Y50/X50)*100,0)</f>
        <v>-288.20084617910629</v>
      </c>
      <c r="AA50" s="54">
        <f>SUM(AA47:AA49)</f>
        <v>5112908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1626612</v>
      </c>
      <c r="H7" s="20">
        <v>-1616430</v>
      </c>
      <c r="I7" s="20">
        <v>-13580</v>
      </c>
      <c r="J7" s="20">
        <v>-3398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-3398</v>
      </c>
      <c r="X7" s="20"/>
      <c r="Y7" s="20">
        <v>-3398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1626612</v>
      </c>
      <c r="H13" s="31">
        <f t="shared" si="0"/>
        <v>-1616430</v>
      </c>
      <c r="I13" s="31">
        <f t="shared" si="0"/>
        <v>-13580</v>
      </c>
      <c r="J13" s="31">
        <f t="shared" si="0"/>
        <v>-3398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-3398</v>
      </c>
      <c r="X13" s="31">
        <f t="shared" si="0"/>
        <v>0</v>
      </c>
      <c r="Y13" s="31">
        <f t="shared" si="0"/>
        <v>-3398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-3151113</v>
      </c>
      <c r="D17" s="18"/>
      <c r="E17" s="19"/>
      <c r="F17" s="20"/>
      <c r="G17" s="24">
        <v>23829884</v>
      </c>
      <c r="H17" s="24">
        <v>-26980997</v>
      </c>
      <c r="I17" s="24"/>
      <c r="J17" s="20">
        <v>-3151113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-3151113</v>
      </c>
      <c r="X17" s="20"/>
      <c r="Y17" s="24">
        <v>-3151113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-3151113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23829884</v>
      </c>
      <c r="H25" s="36">
        <f t="shared" si="1"/>
        <v>-26980997</v>
      </c>
      <c r="I25" s="36">
        <f t="shared" si="1"/>
        <v>0</v>
      </c>
      <c r="J25" s="36">
        <f t="shared" si="1"/>
        <v>-3151113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-3151113</v>
      </c>
      <c r="X25" s="36">
        <f t="shared" si="1"/>
        <v>0</v>
      </c>
      <c r="Y25" s="36">
        <f t="shared" si="1"/>
        <v>-3151113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-3151113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25456496</v>
      </c>
      <c r="H26" s="31">
        <f t="shared" si="2"/>
        <v>-28597427</v>
      </c>
      <c r="I26" s="31">
        <f t="shared" si="2"/>
        <v>-13580</v>
      </c>
      <c r="J26" s="31">
        <f t="shared" si="2"/>
        <v>-3154511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-3154511</v>
      </c>
      <c r="X26" s="31">
        <f t="shared" si="2"/>
        <v>0</v>
      </c>
      <c r="Y26" s="31">
        <f t="shared" si="2"/>
        <v>-3154511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373720</v>
      </c>
      <c r="D35" s="18"/>
      <c r="E35" s="19"/>
      <c r="F35" s="20"/>
      <c r="G35" s="20">
        <v>373669</v>
      </c>
      <c r="H35" s="20">
        <v>-1256</v>
      </c>
      <c r="I35" s="20">
        <v>-4084</v>
      </c>
      <c r="J35" s="20">
        <v>368329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368329</v>
      </c>
      <c r="X35" s="20"/>
      <c r="Y35" s="20">
        <v>368329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373720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373669</v>
      </c>
      <c r="H37" s="31">
        <f t="shared" si="3"/>
        <v>-1256</v>
      </c>
      <c r="I37" s="31">
        <f t="shared" si="3"/>
        <v>-4084</v>
      </c>
      <c r="J37" s="31">
        <f t="shared" si="3"/>
        <v>368329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368329</v>
      </c>
      <c r="X37" s="31">
        <f t="shared" si="3"/>
        <v>0</v>
      </c>
      <c r="Y37" s="31">
        <f t="shared" si="3"/>
        <v>368329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373720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373669</v>
      </c>
      <c r="H44" s="31">
        <f t="shared" si="5"/>
        <v>-1256</v>
      </c>
      <c r="I44" s="31">
        <f t="shared" si="5"/>
        <v>-4084</v>
      </c>
      <c r="J44" s="31">
        <f t="shared" si="5"/>
        <v>368329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368329</v>
      </c>
      <c r="X44" s="31">
        <f t="shared" si="5"/>
        <v>0</v>
      </c>
      <c r="Y44" s="31">
        <f t="shared" si="5"/>
        <v>368329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-3524833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25082827</v>
      </c>
      <c r="H45" s="44">
        <f t="shared" si="6"/>
        <v>-28596171</v>
      </c>
      <c r="I45" s="44">
        <f t="shared" si="6"/>
        <v>-9496</v>
      </c>
      <c r="J45" s="44">
        <f t="shared" si="6"/>
        <v>-3522840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-3522840</v>
      </c>
      <c r="X45" s="44">
        <f t="shared" si="6"/>
        <v>0</v>
      </c>
      <c r="Y45" s="44">
        <f t="shared" si="6"/>
        <v>-3522840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1797198</v>
      </c>
      <c r="D47" s="18"/>
      <c r="E47" s="19">
        <v>-81549483</v>
      </c>
      <c r="F47" s="20">
        <v>-81549483</v>
      </c>
      <c r="G47" s="20">
        <v>1797198</v>
      </c>
      <c r="H47" s="20">
        <v>-1790153</v>
      </c>
      <c r="I47" s="20">
        <v>20036</v>
      </c>
      <c r="J47" s="20">
        <v>27081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27081</v>
      </c>
      <c r="X47" s="20">
        <v>-20387373</v>
      </c>
      <c r="Y47" s="20">
        <v>20414454</v>
      </c>
      <c r="Z47" s="47">
        <v>-100.13283221923687</v>
      </c>
      <c r="AA47" s="22">
        <v>-81549483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1797198</v>
      </c>
      <c r="D50" s="50">
        <f t="shared" ref="D50:Y50" si="7">SUM(D47:D49)</f>
        <v>0</v>
      </c>
      <c r="E50" s="51">
        <f t="shared" si="7"/>
        <v>-81549483</v>
      </c>
      <c r="F50" s="52">
        <f t="shared" si="7"/>
        <v>-81549483</v>
      </c>
      <c r="G50" s="52">
        <f t="shared" si="7"/>
        <v>1797198</v>
      </c>
      <c r="H50" s="52">
        <f t="shared" si="7"/>
        <v>-1790153</v>
      </c>
      <c r="I50" s="52">
        <f t="shared" si="7"/>
        <v>20036</v>
      </c>
      <c r="J50" s="52">
        <f t="shared" si="7"/>
        <v>27081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27081</v>
      </c>
      <c r="X50" s="52">
        <f t="shared" si="7"/>
        <v>-20387373</v>
      </c>
      <c r="Y50" s="52">
        <f t="shared" si="7"/>
        <v>20414454</v>
      </c>
      <c r="Z50" s="53">
        <f>+IF(X50&lt;&gt;0,+(Y50/X50)*100,0)</f>
        <v>-100.13283221923687</v>
      </c>
      <c r="AA50" s="54">
        <f>SUM(AA47:AA49)</f>
        <v>-81549483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9300794</v>
      </c>
      <c r="D7" s="18"/>
      <c r="E7" s="19">
        <v>17904198</v>
      </c>
      <c r="F7" s="20">
        <v>17904198</v>
      </c>
      <c r="G7" s="20">
        <v>10486844</v>
      </c>
      <c r="H7" s="20">
        <v>-1173493</v>
      </c>
      <c r="I7" s="20">
        <v>12705</v>
      </c>
      <c r="J7" s="20">
        <v>9326056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9326056</v>
      </c>
      <c r="X7" s="20">
        <v>4476057</v>
      </c>
      <c r="Y7" s="20">
        <v>4849999</v>
      </c>
      <c r="Z7" s="21">
        <v>108.35427252155189</v>
      </c>
      <c r="AA7" s="22">
        <v>17904198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9300794</v>
      </c>
      <c r="D13" s="29">
        <f>SUM(D6:D12)</f>
        <v>0</v>
      </c>
      <c r="E13" s="30">
        <f t="shared" si="0"/>
        <v>17904198</v>
      </c>
      <c r="F13" s="31">
        <f t="shared" si="0"/>
        <v>17904198</v>
      </c>
      <c r="G13" s="31">
        <f t="shared" si="0"/>
        <v>10486844</v>
      </c>
      <c r="H13" s="31">
        <f t="shared" si="0"/>
        <v>-1173493</v>
      </c>
      <c r="I13" s="31">
        <f t="shared" si="0"/>
        <v>12705</v>
      </c>
      <c r="J13" s="31">
        <f t="shared" si="0"/>
        <v>9326056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9326056</v>
      </c>
      <c r="X13" s="31">
        <f t="shared" si="0"/>
        <v>4476057</v>
      </c>
      <c r="Y13" s="31">
        <f t="shared" si="0"/>
        <v>4849999</v>
      </c>
      <c r="Z13" s="32">
        <f>+IF(X13&lt;&gt;0,+(Y13/X13)*100,0)</f>
        <v>108.35427252155189</v>
      </c>
      <c r="AA13" s="33">
        <f>SUM(AA6:AA12)</f>
        <v>17904198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173553352</v>
      </c>
      <c r="D17" s="18"/>
      <c r="E17" s="19">
        <v>214210502</v>
      </c>
      <c r="F17" s="20">
        <v>214210502</v>
      </c>
      <c r="G17" s="24">
        <v>176308271</v>
      </c>
      <c r="H17" s="24">
        <v>-2754918</v>
      </c>
      <c r="I17" s="24">
        <v>-1219398</v>
      </c>
      <c r="J17" s="20">
        <v>172333955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172333955</v>
      </c>
      <c r="X17" s="20">
        <v>53552667</v>
      </c>
      <c r="Y17" s="24">
        <v>118781288</v>
      </c>
      <c r="Z17" s="25">
        <v>221.8027498051591</v>
      </c>
      <c r="AA17" s="26">
        <v>214210502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3763</v>
      </c>
      <c r="D21" s="18"/>
      <c r="E21" s="19">
        <v>12470</v>
      </c>
      <c r="F21" s="20">
        <v>12470</v>
      </c>
      <c r="G21" s="20">
        <v>5351</v>
      </c>
      <c r="H21" s="20">
        <v>-1588</v>
      </c>
      <c r="I21" s="20">
        <v>-954</v>
      </c>
      <c r="J21" s="20">
        <v>2809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2809</v>
      </c>
      <c r="X21" s="20">
        <v>3120</v>
      </c>
      <c r="Y21" s="20">
        <v>-311</v>
      </c>
      <c r="Z21" s="21">
        <v>-9.967948717948719</v>
      </c>
      <c r="AA21" s="22">
        <v>12470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173557115</v>
      </c>
      <c r="D25" s="29">
        <f t="shared" ref="D25:Y25" si="1">SUM(D15:D24)</f>
        <v>0</v>
      </c>
      <c r="E25" s="35">
        <f t="shared" si="1"/>
        <v>214222972</v>
      </c>
      <c r="F25" s="36">
        <f t="shared" si="1"/>
        <v>214222972</v>
      </c>
      <c r="G25" s="36">
        <f t="shared" si="1"/>
        <v>176313622</v>
      </c>
      <c r="H25" s="36">
        <f t="shared" si="1"/>
        <v>-2756506</v>
      </c>
      <c r="I25" s="36">
        <f t="shared" si="1"/>
        <v>-1220352</v>
      </c>
      <c r="J25" s="36">
        <f t="shared" si="1"/>
        <v>172336764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172336764</v>
      </c>
      <c r="X25" s="36">
        <f t="shared" si="1"/>
        <v>53555787</v>
      </c>
      <c r="Y25" s="36">
        <f t="shared" si="1"/>
        <v>118780977</v>
      </c>
      <c r="Z25" s="37">
        <f>+IF(X25&lt;&gt;0,+(Y25/X25)*100,0)</f>
        <v>221.78924753733895</v>
      </c>
      <c r="AA25" s="38">
        <f>SUM(AA15:AA24)</f>
        <v>214222972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182857909</v>
      </c>
      <c r="D26" s="29">
        <f>+D13+D25</f>
        <v>0</v>
      </c>
      <c r="E26" s="30">
        <f t="shared" si="2"/>
        <v>232127170</v>
      </c>
      <c r="F26" s="31">
        <f t="shared" si="2"/>
        <v>232127170</v>
      </c>
      <c r="G26" s="31">
        <f t="shared" si="2"/>
        <v>186800466</v>
      </c>
      <c r="H26" s="31">
        <f t="shared" si="2"/>
        <v>-3929999</v>
      </c>
      <c r="I26" s="31">
        <f t="shared" si="2"/>
        <v>-1207647</v>
      </c>
      <c r="J26" s="31">
        <f t="shared" si="2"/>
        <v>181662820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181662820</v>
      </c>
      <c r="X26" s="31">
        <f t="shared" si="2"/>
        <v>58031844</v>
      </c>
      <c r="Y26" s="31">
        <f t="shared" si="2"/>
        <v>123630976</v>
      </c>
      <c r="Z26" s="32">
        <f>+IF(X26&lt;&gt;0,+(Y26/X26)*100,0)</f>
        <v>213.03988892718971</v>
      </c>
      <c r="AA26" s="33">
        <f>+AA13+AA25</f>
        <v>232127170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601865</v>
      </c>
      <c r="D32" s="18"/>
      <c r="E32" s="19">
        <v>728880</v>
      </c>
      <c r="F32" s="20">
        <v>728880</v>
      </c>
      <c r="G32" s="20">
        <v>658180</v>
      </c>
      <c r="H32" s="20">
        <v>-56315</v>
      </c>
      <c r="I32" s="20"/>
      <c r="J32" s="20">
        <v>601865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601865</v>
      </c>
      <c r="X32" s="20">
        <v>182217</v>
      </c>
      <c r="Y32" s="20">
        <v>419648</v>
      </c>
      <c r="Z32" s="21">
        <v>230.30123424268868</v>
      </c>
      <c r="AA32" s="22">
        <v>728880</v>
      </c>
    </row>
    <row r="33" spans="1:27" ht="13.5" x14ac:dyDescent="0.25">
      <c r="A33" s="23" t="s">
        <v>60</v>
      </c>
      <c r="B33" s="17" t="s">
        <v>32</v>
      </c>
      <c r="C33" s="18">
        <v>835729</v>
      </c>
      <c r="D33" s="18"/>
      <c r="E33" s="19"/>
      <c r="F33" s="20"/>
      <c r="G33" s="20">
        <v>17556000</v>
      </c>
      <c r="H33" s="20">
        <v>-16720271</v>
      </c>
      <c r="I33" s="20"/>
      <c r="J33" s="20">
        <v>835729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835729</v>
      </c>
      <c r="X33" s="20"/>
      <c r="Y33" s="20">
        <v>835729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342956</v>
      </c>
      <c r="D35" s="18"/>
      <c r="E35" s="19">
        <v>203105</v>
      </c>
      <c r="F35" s="20">
        <v>203105</v>
      </c>
      <c r="G35" s="20">
        <v>340712</v>
      </c>
      <c r="H35" s="20">
        <v>-3340</v>
      </c>
      <c r="I35" s="20">
        <v>-2099</v>
      </c>
      <c r="J35" s="20">
        <v>335273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335273</v>
      </c>
      <c r="X35" s="20">
        <v>50775</v>
      </c>
      <c r="Y35" s="20">
        <v>284498</v>
      </c>
      <c r="Z35" s="21">
        <v>560.31117676021665</v>
      </c>
      <c r="AA35" s="22">
        <v>203105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1780550</v>
      </c>
      <c r="D37" s="29">
        <f t="shared" ref="D37:Y37" si="3">SUM(D29:D36)</f>
        <v>0</v>
      </c>
      <c r="E37" s="30">
        <f t="shared" si="3"/>
        <v>931985</v>
      </c>
      <c r="F37" s="31">
        <f t="shared" si="3"/>
        <v>931985</v>
      </c>
      <c r="G37" s="31">
        <f t="shared" si="3"/>
        <v>18554892</v>
      </c>
      <c r="H37" s="31">
        <f t="shared" si="3"/>
        <v>-16779926</v>
      </c>
      <c r="I37" s="31">
        <f t="shared" si="3"/>
        <v>-2099</v>
      </c>
      <c r="J37" s="31">
        <f t="shared" si="3"/>
        <v>1772867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1772867</v>
      </c>
      <c r="X37" s="31">
        <f t="shared" si="3"/>
        <v>232992</v>
      </c>
      <c r="Y37" s="31">
        <f t="shared" si="3"/>
        <v>1539875</v>
      </c>
      <c r="Z37" s="32">
        <f>+IF(X37&lt;&gt;0,+(Y37/X37)*100,0)</f>
        <v>660.91325024035154</v>
      </c>
      <c r="AA37" s="33">
        <f>SUM(AA29:AA36)</f>
        <v>931985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1780550</v>
      </c>
      <c r="D44" s="29">
        <f>+D37+D43</f>
        <v>0</v>
      </c>
      <c r="E44" s="30">
        <f t="shared" si="5"/>
        <v>931985</v>
      </c>
      <c r="F44" s="31">
        <f t="shared" si="5"/>
        <v>931985</v>
      </c>
      <c r="G44" s="31">
        <f t="shared" si="5"/>
        <v>18554892</v>
      </c>
      <c r="H44" s="31">
        <f t="shared" si="5"/>
        <v>-16779926</v>
      </c>
      <c r="I44" s="31">
        <f t="shared" si="5"/>
        <v>-2099</v>
      </c>
      <c r="J44" s="31">
        <f t="shared" si="5"/>
        <v>1772867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1772867</v>
      </c>
      <c r="X44" s="31">
        <f t="shared" si="5"/>
        <v>232992</v>
      </c>
      <c r="Y44" s="31">
        <f t="shared" si="5"/>
        <v>1539875</v>
      </c>
      <c r="Z44" s="32">
        <f>+IF(X44&lt;&gt;0,+(Y44/X44)*100,0)</f>
        <v>660.91325024035154</v>
      </c>
      <c r="AA44" s="33">
        <f>+AA37+AA43</f>
        <v>931985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181077359</v>
      </c>
      <c r="D45" s="42">
        <f t="shared" si="6"/>
        <v>0</v>
      </c>
      <c r="E45" s="43">
        <f t="shared" si="6"/>
        <v>231195185</v>
      </c>
      <c r="F45" s="44">
        <f t="shared" si="6"/>
        <v>231195185</v>
      </c>
      <c r="G45" s="44">
        <f t="shared" si="6"/>
        <v>168245574</v>
      </c>
      <c r="H45" s="44">
        <f t="shared" si="6"/>
        <v>12849927</v>
      </c>
      <c r="I45" s="44">
        <f t="shared" si="6"/>
        <v>-1205548</v>
      </c>
      <c r="J45" s="44">
        <f t="shared" si="6"/>
        <v>179889953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179889953</v>
      </c>
      <c r="X45" s="44">
        <f t="shared" si="6"/>
        <v>57798852</v>
      </c>
      <c r="Y45" s="44">
        <f t="shared" si="6"/>
        <v>122091101</v>
      </c>
      <c r="Z45" s="45">
        <f>+IF(X45&lt;&gt;0,+(Y45/X45)*100,0)</f>
        <v>211.23447399958741</v>
      </c>
      <c r="AA45" s="46">
        <f>+AA26-AA44</f>
        <v>231195185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-126819963</v>
      </c>
      <c r="D47" s="18"/>
      <c r="E47" s="19">
        <v>-102907008</v>
      </c>
      <c r="F47" s="20">
        <v>-102907008</v>
      </c>
      <c r="G47" s="20">
        <v>-126820147</v>
      </c>
      <c r="H47" s="20">
        <v>12321376</v>
      </c>
      <c r="I47" s="20">
        <v>-4775353</v>
      </c>
      <c r="J47" s="20">
        <v>-119274124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-119274124</v>
      </c>
      <c r="X47" s="20">
        <v>-25726755</v>
      </c>
      <c r="Y47" s="20">
        <v>-93547369</v>
      </c>
      <c r="Z47" s="47">
        <v>363.61899897596879</v>
      </c>
      <c r="AA47" s="22">
        <v>-102907008</v>
      </c>
    </row>
    <row r="48" spans="1:27" ht="13.5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-128320912</v>
      </c>
      <c r="D50" s="50">
        <f t="shared" ref="D50:Y50" si="7">SUM(D47:D49)</f>
        <v>0</v>
      </c>
      <c r="E50" s="51">
        <f t="shared" si="7"/>
        <v>-102907008</v>
      </c>
      <c r="F50" s="52">
        <f t="shared" si="7"/>
        <v>-102907008</v>
      </c>
      <c r="G50" s="52">
        <f t="shared" si="7"/>
        <v>-128321096</v>
      </c>
      <c r="H50" s="52">
        <f t="shared" si="7"/>
        <v>12321376</v>
      </c>
      <c r="I50" s="52">
        <f t="shared" si="7"/>
        <v>-4775353</v>
      </c>
      <c r="J50" s="52">
        <f t="shared" si="7"/>
        <v>-120775073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-120775073</v>
      </c>
      <c r="X50" s="52">
        <f t="shared" si="7"/>
        <v>-25726755</v>
      </c>
      <c r="Y50" s="52">
        <f t="shared" si="7"/>
        <v>-95048318</v>
      </c>
      <c r="Z50" s="53">
        <f>+IF(X50&lt;&gt;0,+(Y50/X50)*100,0)</f>
        <v>369.45319376656715</v>
      </c>
      <c r="AA50" s="54">
        <f>SUM(AA47:AA49)</f>
        <v>-102907008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-504067546</v>
      </c>
      <c r="D6" s="18"/>
      <c r="E6" s="19">
        <v>-341123556</v>
      </c>
      <c r="F6" s="20">
        <v>-341123556</v>
      </c>
      <c r="G6" s="20">
        <v>-491086948</v>
      </c>
      <c r="H6" s="20">
        <v>9680689</v>
      </c>
      <c r="I6" s="20">
        <v>13458004</v>
      </c>
      <c r="J6" s="20">
        <v>-467948255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-467948255</v>
      </c>
      <c r="X6" s="20">
        <v>-377649350</v>
      </c>
      <c r="Y6" s="20">
        <v>-90298905</v>
      </c>
      <c r="Z6" s="21">
        <v>23.910779933819558</v>
      </c>
      <c r="AA6" s="22">
        <v>-341123556</v>
      </c>
    </row>
    <row r="7" spans="1:27" ht="13.5" x14ac:dyDescent="0.25">
      <c r="A7" s="23" t="s">
        <v>35</v>
      </c>
      <c r="B7" s="17" t="s">
        <v>32</v>
      </c>
      <c r="C7" s="18">
        <v>-128655271</v>
      </c>
      <c r="D7" s="18"/>
      <c r="E7" s="19">
        <v>-60101525</v>
      </c>
      <c r="F7" s="20">
        <v>-60101527</v>
      </c>
      <c r="G7" s="20">
        <v>-78996094</v>
      </c>
      <c r="H7" s="20">
        <v>-30087325</v>
      </c>
      <c r="I7" s="20">
        <v>5062493</v>
      </c>
      <c r="J7" s="20">
        <v>-104020926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-104020926</v>
      </c>
      <c r="X7" s="20">
        <v>-84769027</v>
      </c>
      <c r="Y7" s="20">
        <v>-19251899</v>
      </c>
      <c r="Z7" s="21">
        <v>22.711006226366145</v>
      </c>
      <c r="AA7" s="22">
        <v>-60101527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-6732371</v>
      </c>
      <c r="D10" s="18"/>
      <c r="E10" s="19">
        <v>-5743616</v>
      </c>
      <c r="F10" s="20">
        <v>-4780290</v>
      </c>
      <c r="G10" s="20">
        <v>-6732371</v>
      </c>
      <c r="H10" s="20"/>
      <c r="I10" s="20">
        <v>-146969</v>
      </c>
      <c r="J10" s="20">
        <v>-6879340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-6879340</v>
      </c>
      <c r="X10" s="20">
        <v>-5531889</v>
      </c>
      <c r="Y10" s="20">
        <v>-1347451</v>
      </c>
      <c r="Z10" s="21">
        <v>24.357882090548095</v>
      </c>
      <c r="AA10" s="22">
        <v>-4780290</v>
      </c>
    </row>
    <row r="11" spans="1:27" ht="13.5" x14ac:dyDescent="0.25">
      <c r="A11" s="23" t="s">
        <v>39</v>
      </c>
      <c r="B11" s="17" t="s">
        <v>32</v>
      </c>
      <c r="C11" s="18">
        <v>-7177119</v>
      </c>
      <c r="D11" s="18"/>
      <c r="E11" s="19">
        <v>-7161828</v>
      </c>
      <c r="F11" s="20">
        <v>-7161828</v>
      </c>
      <c r="G11" s="24">
        <v>-6835684</v>
      </c>
      <c r="H11" s="24">
        <v>-341435</v>
      </c>
      <c r="I11" s="24">
        <v>115280</v>
      </c>
      <c r="J11" s="20">
        <v>-7061839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-7061839</v>
      </c>
      <c r="X11" s="20">
        <v>-7161828</v>
      </c>
      <c r="Y11" s="24">
        <v>99989</v>
      </c>
      <c r="Z11" s="25">
        <v>-1.3961379692447236</v>
      </c>
      <c r="AA11" s="26">
        <v>-7161828</v>
      </c>
    </row>
    <row r="12" spans="1:27" ht="13.5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-3568365</v>
      </c>
      <c r="Y12" s="20">
        <v>2039250</v>
      </c>
      <c r="Z12" s="21">
        <v>-57.148021572905236</v>
      </c>
      <c r="AA12" s="22">
        <v>-9686115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-648161422</v>
      </c>
      <c r="D13" s="29">
        <f>SUM(D6:D12)</f>
        <v>0</v>
      </c>
      <c r="E13" s="30">
        <f t="shared" si="0"/>
        <v>-423816640</v>
      </c>
      <c r="F13" s="31">
        <f t="shared" si="0"/>
        <v>-422853316</v>
      </c>
      <c r="G13" s="31">
        <f t="shared" si="0"/>
        <v>-585180212</v>
      </c>
      <c r="H13" s="31">
        <f t="shared" si="0"/>
        <v>-20748071</v>
      </c>
      <c r="I13" s="31">
        <f t="shared" si="0"/>
        <v>18488808</v>
      </c>
      <c r="J13" s="31">
        <f t="shared" si="0"/>
        <v>-587439475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-587439475</v>
      </c>
      <c r="X13" s="31">
        <f t="shared" si="0"/>
        <v>-478680459</v>
      </c>
      <c r="Y13" s="31">
        <f t="shared" si="0"/>
        <v>-108759016</v>
      </c>
      <c r="Z13" s="32">
        <f>+IF(X13&lt;&gt;0,+(Y13/X13)*100,0)</f>
        <v>22.72058822438791</v>
      </c>
      <c r="AA13" s="33">
        <f>SUM(AA6:AA12)</f>
        <v>-422853316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1117182294</v>
      </c>
      <c r="D17" s="18"/>
      <c r="E17" s="19">
        <v>1001750433</v>
      </c>
      <c r="F17" s="20">
        <v>1001750433</v>
      </c>
      <c r="G17" s="24">
        <v>1139337257</v>
      </c>
      <c r="H17" s="24">
        <v>5654924</v>
      </c>
      <c r="I17" s="24">
        <v>-11390571</v>
      </c>
      <c r="J17" s="20">
        <v>1133601610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1133601610</v>
      </c>
      <c r="X17" s="20">
        <v>965436883</v>
      </c>
      <c r="Y17" s="24">
        <v>168164727</v>
      </c>
      <c r="Z17" s="25">
        <v>17.418510724123639</v>
      </c>
      <c r="AA17" s="26">
        <v>1001750433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1117182294</v>
      </c>
      <c r="D25" s="29">
        <f t="shared" ref="D25:Y25" si="1">SUM(D15:D24)</f>
        <v>0</v>
      </c>
      <c r="E25" s="35">
        <f t="shared" si="1"/>
        <v>1001750433</v>
      </c>
      <c r="F25" s="36">
        <f t="shared" si="1"/>
        <v>1001750433</v>
      </c>
      <c r="G25" s="36">
        <f t="shared" si="1"/>
        <v>1139337257</v>
      </c>
      <c r="H25" s="36">
        <f t="shared" si="1"/>
        <v>5654924</v>
      </c>
      <c r="I25" s="36">
        <f t="shared" si="1"/>
        <v>-11390571</v>
      </c>
      <c r="J25" s="36">
        <f t="shared" si="1"/>
        <v>1133601610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1133601610</v>
      </c>
      <c r="X25" s="36">
        <f t="shared" si="1"/>
        <v>965436883</v>
      </c>
      <c r="Y25" s="36">
        <f t="shared" si="1"/>
        <v>168164727</v>
      </c>
      <c r="Z25" s="37">
        <f>+IF(X25&lt;&gt;0,+(Y25/X25)*100,0)</f>
        <v>17.418510724123639</v>
      </c>
      <c r="AA25" s="38">
        <f>SUM(AA15:AA24)</f>
        <v>1001750433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469020872</v>
      </c>
      <c r="D26" s="29">
        <f>+D13+D25</f>
        <v>0</v>
      </c>
      <c r="E26" s="30">
        <f t="shared" si="2"/>
        <v>577933793</v>
      </c>
      <c r="F26" s="31">
        <f t="shared" si="2"/>
        <v>578897117</v>
      </c>
      <c r="G26" s="31">
        <f t="shared" si="2"/>
        <v>554157045</v>
      </c>
      <c r="H26" s="31">
        <f t="shared" si="2"/>
        <v>-15093147</v>
      </c>
      <c r="I26" s="31">
        <f t="shared" si="2"/>
        <v>7098237</v>
      </c>
      <c r="J26" s="31">
        <f t="shared" si="2"/>
        <v>546162135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546162135</v>
      </c>
      <c r="X26" s="31">
        <f t="shared" si="2"/>
        <v>486756424</v>
      </c>
      <c r="Y26" s="31">
        <f t="shared" si="2"/>
        <v>59405711</v>
      </c>
      <c r="Z26" s="32">
        <f>+IF(X26&lt;&gt;0,+(Y26/X26)*100,0)</f>
        <v>12.204402052226433</v>
      </c>
      <c r="AA26" s="33">
        <f>+AA13+AA25</f>
        <v>578897117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-447142</v>
      </c>
      <c r="D31" s="18"/>
      <c r="E31" s="19">
        <v>-374580</v>
      </c>
      <c r="F31" s="20">
        <v>-374580</v>
      </c>
      <c r="G31" s="20">
        <v>-448093</v>
      </c>
      <c r="H31" s="20">
        <v>-3720</v>
      </c>
      <c r="I31" s="20">
        <v>-7614</v>
      </c>
      <c r="J31" s="20">
        <v>-459427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-459427</v>
      </c>
      <c r="X31" s="20">
        <v>-374580</v>
      </c>
      <c r="Y31" s="20">
        <v>-84847</v>
      </c>
      <c r="Z31" s="21">
        <v>22.651236051043835</v>
      </c>
      <c r="AA31" s="22">
        <v>-374580</v>
      </c>
    </row>
    <row r="32" spans="1:27" ht="13.5" x14ac:dyDescent="0.25">
      <c r="A32" s="23" t="s">
        <v>59</v>
      </c>
      <c r="B32" s="17" t="s">
        <v>32</v>
      </c>
      <c r="C32" s="18">
        <v>14415308</v>
      </c>
      <c r="D32" s="18"/>
      <c r="E32" s="19">
        <v>-78105737</v>
      </c>
      <c r="F32" s="20">
        <v>-77142411</v>
      </c>
      <c r="G32" s="20">
        <v>-109994442</v>
      </c>
      <c r="H32" s="20">
        <v>80284213</v>
      </c>
      <c r="I32" s="20">
        <v>793015</v>
      </c>
      <c r="J32" s="20">
        <v>-28917214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-28917214</v>
      </c>
      <c r="X32" s="20">
        <v>-83571066</v>
      </c>
      <c r="Y32" s="20">
        <v>54653852</v>
      </c>
      <c r="Z32" s="21">
        <v>-65.39805535087946</v>
      </c>
      <c r="AA32" s="22">
        <v>-77142411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-1697990</v>
      </c>
      <c r="H33" s="20">
        <v>-186151</v>
      </c>
      <c r="I33" s="20">
        <v>-668299</v>
      </c>
      <c r="J33" s="20">
        <v>-2552440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-2552440</v>
      </c>
      <c r="X33" s="20"/>
      <c r="Y33" s="20">
        <v>-2552440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49304026</v>
      </c>
      <c r="D35" s="18"/>
      <c r="E35" s="19">
        <v>68504517</v>
      </c>
      <c r="F35" s="20">
        <v>68504517</v>
      </c>
      <c r="G35" s="20">
        <v>48799934</v>
      </c>
      <c r="H35" s="20">
        <v>45615</v>
      </c>
      <c r="I35" s="20">
        <v>241365</v>
      </c>
      <c r="J35" s="20">
        <v>49086914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49086914</v>
      </c>
      <c r="X35" s="20">
        <v>50936760</v>
      </c>
      <c r="Y35" s="20">
        <v>-1849846</v>
      </c>
      <c r="Z35" s="21">
        <v>-3.6316522684206847</v>
      </c>
      <c r="AA35" s="22">
        <v>68504517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63272192</v>
      </c>
      <c r="D37" s="29">
        <f t="shared" ref="D37:Y37" si="3">SUM(D29:D36)</f>
        <v>0</v>
      </c>
      <c r="E37" s="30">
        <f t="shared" si="3"/>
        <v>-9975800</v>
      </c>
      <c r="F37" s="31">
        <f t="shared" si="3"/>
        <v>-9012474</v>
      </c>
      <c r="G37" s="31">
        <f t="shared" si="3"/>
        <v>-63340591</v>
      </c>
      <c r="H37" s="31">
        <f t="shared" si="3"/>
        <v>80139957</v>
      </c>
      <c r="I37" s="31">
        <f t="shared" si="3"/>
        <v>358467</v>
      </c>
      <c r="J37" s="31">
        <f t="shared" si="3"/>
        <v>17157833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17157833</v>
      </c>
      <c r="X37" s="31">
        <f t="shared" si="3"/>
        <v>-33008886</v>
      </c>
      <c r="Y37" s="31">
        <f t="shared" si="3"/>
        <v>50166719</v>
      </c>
      <c r="Z37" s="32">
        <f>+IF(X37&lt;&gt;0,+(Y37/X37)*100,0)</f>
        <v>-151.97943668865409</v>
      </c>
      <c r="AA37" s="33">
        <f>SUM(AA29:AA36)</f>
        <v>-9012474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63272192</v>
      </c>
      <c r="D44" s="29">
        <f>+D37+D43</f>
        <v>0</v>
      </c>
      <c r="E44" s="30">
        <f t="shared" si="5"/>
        <v>-9975800</v>
      </c>
      <c r="F44" s="31">
        <f t="shared" si="5"/>
        <v>-9012474</v>
      </c>
      <c r="G44" s="31">
        <f t="shared" si="5"/>
        <v>-63340591</v>
      </c>
      <c r="H44" s="31">
        <f t="shared" si="5"/>
        <v>80139957</v>
      </c>
      <c r="I44" s="31">
        <f t="shared" si="5"/>
        <v>358467</v>
      </c>
      <c r="J44" s="31">
        <f t="shared" si="5"/>
        <v>17157833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17157833</v>
      </c>
      <c r="X44" s="31">
        <f t="shared" si="5"/>
        <v>-33008886</v>
      </c>
      <c r="Y44" s="31">
        <f t="shared" si="5"/>
        <v>50166719</v>
      </c>
      <c r="Z44" s="32">
        <f>+IF(X44&lt;&gt;0,+(Y44/X44)*100,0)</f>
        <v>-151.97943668865409</v>
      </c>
      <c r="AA44" s="33">
        <f>+AA37+AA43</f>
        <v>-9012474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405748680</v>
      </c>
      <c r="D45" s="42">
        <f t="shared" si="6"/>
        <v>0</v>
      </c>
      <c r="E45" s="43">
        <f t="shared" si="6"/>
        <v>587909593</v>
      </c>
      <c r="F45" s="44">
        <f t="shared" si="6"/>
        <v>587909591</v>
      </c>
      <c r="G45" s="44">
        <f t="shared" si="6"/>
        <v>617497636</v>
      </c>
      <c r="H45" s="44">
        <f t="shared" si="6"/>
        <v>-95233104</v>
      </c>
      <c r="I45" s="44">
        <f t="shared" si="6"/>
        <v>6739770</v>
      </c>
      <c r="J45" s="44">
        <f t="shared" si="6"/>
        <v>529004302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529004302</v>
      </c>
      <c r="X45" s="44">
        <f t="shared" si="6"/>
        <v>519765310</v>
      </c>
      <c r="Y45" s="44">
        <f t="shared" si="6"/>
        <v>9238992</v>
      </c>
      <c r="Z45" s="45">
        <f>+IF(X45&lt;&gt;0,+(Y45/X45)*100,0)</f>
        <v>1.7775314785821315</v>
      </c>
      <c r="AA45" s="46">
        <f>+AA26-AA44</f>
        <v>587909591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240746644</v>
      </c>
      <c r="D47" s="18"/>
      <c r="E47" s="19">
        <v>90859095</v>
      </c>
      <c r="F47" s="20">
        <v>90859093</v>
      </c>
      <c r="G47" s="20">
        <v>273122093</v>
      </c>
      <c r="H47" s="20">
        <v>15918822</v>
      </c>
      <c r="I47" s="20">
        <v>-9707678</v>
      </c>
      <c r="J47" s="20">
        <v>279333237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279333237</v>
      </c>
      <c r="X47" s="20">
        <v>22714813</v>
      </c>
      <c r="Y47" s="20">
        <v>256618424</v>
      </c>
      <c r="Z47" s="47">
        <v>1129.7404209314864</v>
      </c>
      <c r="AA47" s="22">
        <v>90859093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240746644</v>
      </c>
      <c r="D50" s="50">
        <f t="shared" ref="D50:Y50" si="7">SUM(D47:D49)</f>
        <v>0</v>
      </c>
      <c r="E50" s="51">
        <f t="shared" si="7"/>
        <v>90859095</v>
      </c>
      <c r="F50" s="52">
        <f t="shared" si="7"/>
        <v>90859093</v>
      </c>
      <c r="G50" s="52">
        <f t="shared" si="7"/>
        <v>273122093</v>
      </c>
      <c r="H50" s="52">
        <f t="shared" si="7"/>
        <v>15918822</v>
      </c>
      <c r="I50" s="52">
        <f t="shared" si="7"/>
        <v>-9707678</v>
      </c>
      <c r="J50" s="52">
        <f t="shared" si="7"/>
        <v>279333237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279333237</v>
      </c>
      <c r="X50" s="52">
        <f t="shared" si="7"/>
        <v>22714813</v>
      </c>
      <c r="Y50" s="52">
        <f t="shared" si="7"/>
        <v>256618424</v>
      </c>
      <c r="Z50" s="53">
        <f>+IF(X50&lt;&gt;0,+(Y50/X50)*100,0)</f>
        <v>1129.7404209314864</v>
      </c>
      <c r="AA50" s="54">
        <f>SUM(AA47:AA49)</f>
        <v>90859093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-32259312</v>
      </c>
      <c r="D6" s="18"/>
      <c r="E6" s="19">
        <v>-8696000</v>
      </c>
      <c r="F6" s="20">
        <v>-8696000</v>
      </c>
      <c r="G6" s="20">
        <v>-2317348</v>
      </c>
      <c r="H6" s="20">
        <v>-5339341</v>
      </c>
      <c r="I6" s="20"/>
      <c r="J6" s="20">
        <v>-7656689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-7656689</v>
      </c>
      <c r="X6" s="20">
        <v>-1387861</v>
      </c>
      <c r="Y6" s="20">
        <v>-6268828</v>
      </c>
      <c r="Z6" s="21">
        <v>451.68990266316297</v>
      </c>
      <c r="AA6" s="22">
        <v>-8696000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-32259312</v>
      </c>
      <c r="D13" s="29">
        <f>SUM(D6:D12)</f>
        <v>0</v>
      </c>
      <c r="E13" s="30">
        <f t="shared" si="0"/>
        <v>-8696000</v>
      </c>
      <c r="F13" s="31">
        <f t="shared" si="0"/>
        <v>-8696000</v>
      </c>
      <c r="G13" s="31">
        <f t="shared" si="0"/>
        <v>-2317348</v>
      </c>
      <c r="H13" s="31">
        <f t="shared" si="0"/>
        <v>-5339341</v>
      </c>
      <c r="I13" s="31">
        <f t="shared" si="0"/>
        <v>0</v>
      </c>
      <c r="J13" s="31">
        <f t="shared" si="0"/>
        <v>-7656689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-7656689</v>
      </c>
      <c r="X13" s="31">
        <f t="shared" si="0"/>
        <v>-1387861</v>
      </c>
      <c r="Y13" s="31">
        <f t="shared" si="0"/>
        <v>-6268828</v>
      </c>
      <c r="Z13" s="32">
        <f>+IF(X13&lt;&gt;0,+(Y13/X13)*100,0)</f>
        <v>451.68990266316297</v>
      </c>
      <c r="AA13" s="33">
        <f>SUM(AA6:AA12)</f>
        <v>-8696000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40592292</v>
      </c>
      <c r="D17" s="18"/>
      <c r="E17" s="19">
        <v>65892236</v>
      </c>
      <c r="F17" s="20">
        <v>65892236</v>
      </c>
      <c r="G17" s="24">
        <v>37709173</v>
      </c>
      <c r="H17" s="24">
        <v>-56042</v>
      </c>
      <c r="I17" s="24">
        <v>-163658</v>
      </c>
      <c r="J17" s="20">
        <v>37489473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37489473</v>
      </c>
      <c r="X17" s="20">
        <v>67876736</v>
      </c>
      <c r="Y17" s="24">
        <v>-30387263</v>
      </c>
      <c r="Z17" s="25">
        <v>-44.768303237209281</v>
      </c>
      <c r="AA17" s="26">
        <v>65892236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40592292</v>
      </c>
      <c r="D25" s="29">
        <f t="shared" ref="D25:Y25" si="1">SUM(D15:D24)</f>
        <v>0</v>
      </c>
      <c r="E25" s="35">
        <f t="shared" si="1"/>
        <v>65892236</v>
      </c>
      <c r="F25" s="36">
        <f t="shared" si="1"/>
        <v>65892236</v>
      </c>
      <c r="G25" s="36">
        <f t="shared" si="1"/>
        <v>37709173</v>
      </c>
      <c r="H25" s="36">
        <f t="shared" si="1"/>
        <v>-56042</v>
      </c>
      <c r="I25" s="36">
        <f t="shared" si="1"/>
        <v>-163658</v>
      </c>
      <c r="J25" s="36">
        <f t="shared" si="1"/>
        <v>37489473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37489473</v>
      </c>
      <c r="X25" s="36">
        <f t="shared" si="1"/>
        <v>67876736</v>
      </c>
      <c r="Y25" s="36">
        <f t="shared" si="1"/>
        <v>-30387263</v>
      </c>
      <c r="Z25" s="37">
        <f>+IF(X25&lt;&gt;0,+(Y25/X25)*100,0)</f>
        <v>-44.768303237209281</v>
      </c>
      <c r="AA25" s="38">
        <f>SUM(AA15:AA24)</f>
        <v>65892236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8332980</v>
      </c>
      <c r="D26" s="29">
        <f>+D13+D25</f>
        <v>0</v>
      </c>
      <c r="E26" s="30">
        <f t="shared" si="2"/>
        <v>57196236</v>
      </c>
      <c r="F26" s="31">
        <f t="shared" si="2"/>
        <v>57196236</v>
      </c>
      <c r="G26" s="31">
        <f t="shared" si="2"/>
        <v>35391825</v>
      </c>
      <c r="H26" s="31">
        <f t="shared" si="2"/>
        <v>-5395383</v>
      </c>
      <c r="I26" s="31">
        <f t="shared" si="2"/>
        <v>-163658</v>
      </c>
      <c r="J26" s="31">
        <f t="shared" si="2"/>
        <v>29832784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29832784</v>
      </c>
      <c r="X26" s="31">
        <f t="shared" si="2"/>
        <v>66488875</v>
      </c>
      <c r="Y26" s="31">
        <f t="shared" si="2"/>
        <v>-36656091</v>
      </c>
      <c r="Z26" s="32">
        <f>+IF(X26&lt;&gt;0,+(Y26/X26)*100,0)</f>
        <v>-55.131164424123583</v>
      </c>
      <c r="AA26" s="33">
        <f>+AA13+AA25</f>
        <v>57196236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8332980</v>
      </c>
      <c r="D45" s="42">
        <f t="shared" si="6"/>
        <v>0</v>
      </c>
      <c r="E45" s="43">
        <f t="shared" si="6"/>
        <v>57196236</v>
      </c>
      <c r="F45" s="44">
        <f t="shared" si="6"/>
        <v>57196236</v>
      </c>
      <c r="G45" s="44">
        <f t="shared" si="6"/>
        <v>35391825</v>
      </c>
      <c r="H45" s="44">
        <f t="shared" si="6"/>
        <v>-5395383</v>
      </c>
      <c r="I45" s="44">
        <f t="shared" si="6"/>
        <v>-163658</v>
      </c>
      <c r="J45" s="44">
        <f t="shared" si="6"/>
        <v>29832784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29832784</v>
      </c>
      <c r="X45" s="44">
        <f t="shared" si="6"/>
        <v>66488875</v>
      </c>
      <c r="Y45" s="44">
        <f t="shared" si="6"/>
        <v>-36656091</v>
      </c>
      <c r="Z45" s="45">
        <f>+IF(X45&lt;&gt;0,+(Y45/X45)*100,0)</f>
        <v>-55.131164424123583</v>
      </c>
      <c r="AA45" s="46">
        <f>+AA26-AA44</f>
        <v>57196236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-11342000</v>
      </c>
      <c r="F47" s="20">
        <v>-11342000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-2049361</v>
      </c>
      <c r="Y47" s="20">
        <v>2049361</v>
      </c>
      <c r="Z47" s="47">
        <v>-100</v>
      </c>
      <c r="AA47" s="22">
        <v>-11342000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-11342000</v>
      </c>
      <c r="F50" s="52">
        <f t="shared" si="7"/>
        <v>-11342000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-2049361</v>
      </c>
      <c r="Y50" s="52">
        <f t="shared" si="7"/>
        <v>2049361</v>
      </c>
      <c r="Z50" s="53">
        <f>+IF(X50&lt;&gt;0,+(Y50/X50)*100,0)</f>
        <v>-100</v>
      </c>
      <c r="AA50" s="54">
        <f>SUM(AA47:AA49)</f>
        <v>-11342000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51756017</v>
      </c>
      <c r="D6" s="18"/>
      <c r="E6" s="19">
        <v>-2005009</v>
      </c>
      <c r="F6" s="20">
        <v>-2005009</v>
      </c>
      <c r="G6" s="20">
        <v>53267588</v>
      </c>
      <c r="H6" s="20">
        <v>3032080</v>
      </c>
      <c r="I6" s="20">
        <v>-46761</v>
      </c>
      <c r="J6" s="20">
        <v>56252907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56252907</v>
      </c>
      <c r="X6" s="20">
        <v>-501249</v>
      </c>
      <c r="Y6" s="20">
        <v>56754156</v>
      </c>
      <c r="Z6" s="21">
        <v>-11322.547476403943</v>
      </c>
      <c r="AA6" s="22">
        <v>-2005009</v>
      </c>
    </row>
    <row r="7" spans="1:27" ht="13.5" x14ac:dyDescent="0.25">
      <c r="A7" s="23" t="s">
        <v>35</v>
      </c>
      <c r="B7" s="17" t="s">
        <v>32</v>
      </c>
      <c r="C7" s="18">
        <v>-56218319</v>
      </c>
      <c r="D7" s="18"/>
      <c r="E7" s="19">
        <v>8515541</v>
      </c>
      <c r="F7" s="20">
        <v>8515541</v>
      </c>
      <c r="G7" s="20">
        <v>-22801641</v>
      </c>
      <c r="H7" s="20">
        <v>-32244945</v>
      </c>
      <c r="I7" s="20">
        <v>3748279</v>
      </c>
      <c r="J7" s="20">
        <v>-51298307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-51298307</v>
      </c>
      <c r="X7" s="20">
        <v>2128884</v>
      </c>
      <c r="Y7" s="20">
        <v>-53427191</v>
      </c>
      <c r="Z7" s="21">
        <v>-2509.633732979345</v>
      </c>
      <c r="AA7" s="22">
        <v>8515541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>
        <v>1073614</v>
      </c>
      <c r="H11" s="24"/>
      <c r="I11" s="24">
        <v>66280</v>
      </c>
      <c r="J11" s="20">
        <v>1139894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1139894</v>
      </c>
      <c r="X11" s="20"/>
      <c r="Y11" s="24">
        <v>1139894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-3567824</v>
      </c>
      <c r="D13" s="29">
        <f>SUM(D6:D12)</f>
        <v>0</v>
      </c>
      <c r="E13" s="30">
        <f t="shared" si="0"/>
        <v>6510532</v>
      </c>
      <c r="F13" s="31">
        <f t="shared" si="0"/>
        <v>6510532</v>
      </c>
      <c r="G13" s="31">
        <f t="shared" si="0"/>
        <v>31360425</v>
      </c>
      <c r="H13" s="31">
        <f t="shared" si="0"/>
        <v>-29212865</v>
      </c>
      <c r="I13" s="31">
        <f t="shared" si="0"/>
        <v>3767798</v>
      </c>
      <c r="J13" s="31">
        <f t="shared" si="0"/>
        <v>5915358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5915358</v>
      </c>
      <c r="X13" s="31">
        <f t="shared" si="0"/>
        <v>1627635</v>
      </c>
      <c r="Y13" s="31">
        <f t="shared" si="0"/>
        <v>4287723</v>
      </c>
      <c r="Z13" s="32">
        <f>+IF(X13&lt;&gt;0,+(Y13/X13)*100,0)</f>
        <v>263.43271065072946</v>
      </c>
      <c r="AA13" s="33">
        <f>SUM(AA6:AA12)</f>
        <v>6510532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14240167</v>
      </c>
      <c r="D17" s="18"/>
      <c r="E17" s="19">
        <v>33000000</v>
      </c>
      <c r="F17" s="20">
        <v>33000000</v>
      </c>
      <c r="G17" s="24">
        <v>14240167</v>
      </c>
      <c r="H17" s="24"/>
      <c r="I17" s="24">
        <v>490961</v>
      </c>
      <c r="J17" s="20">
        <v>14731128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14731128</v>
      </c>
      <c r="X17" s="20">
        <v>8249997</v>
      </c>
      <c r="Y17" s="24">
        <v>6481131</v>
      </c>
      <c r="Z17" s="25">
        <v>78.559192203342619</v>
      </c>
      <c r="AA17" s="26">
        <v>33000000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33000000</v>
      </c>
      <c r="F25" s="36">
        <f t="shared" si="1"/>
        <v>33000000</v>
      </c>
      <c r="G25" s="36">
        <f t="shared" si="1"/>
        <v>14240167</v>
      </c>
      <c r="H25" s="36">
        <f t="shared" si="1"/>
        <v>0</v>
      </c>
      <c r="I25" s="36">
        <f t="shared" si="1"/>
        <v>490961</v>
      </c>
      <c r="J25" s="36">
        <f t="shared" si="1"/>
        <v>14731128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14731128</v>
      </c>
      <c r="X25" s="36">
        <f t="shared" si="1"/>
        <v>8249997</v>
      </c>
      <c r="Y25" s="36">
        <f t="shared" si="1"/>
        <v>6481131</v>
      </c>
      <c r="Z25" s="37">
        <f>+IF(X25&lt;&gt;0,+(Y25/X25)*100,0)</f>
        <v>78.559192203342619</v>
      </c>
      <c r="AA25" s="38">
        <f>SUM(AA15:AA24)</f>
        <v>33000000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10672343</v>
      </c>
      <c r="D26" s="29">
        <f>+D13+D25</f>
        <v>0</v>
      </c>
      <c r="E26" s="30">
        <f t="shared" si="2"/>
        <v>39510532</v>
      </c>
      <c r="F26" s="31">
        <f t="shared" si="2"/>
        <v>39510532</v>
      </c>
      <c r="G26" s="31">
        <f t="shared" si="2"/>
        <v>45600592</v>
      </c>
      <c r="H26" s="31">
        <f t="shared" si="2"/>
        <v>-29212865</v>
      </c>
      <c r="I26" s="31">
        <f t="shared" si="2"/>
        <v>4258759</v>
      </c>
      <c r="J26" s="31">
        <f t="shared" si="2"/>
        <v>20646486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20646486</v>
      </c>
      <c r="X26" s="31">
        <f t="shared" si="2"/>
        <v>9877632</v>
      </c>
      <c r="Y26" s="31">
        <f t="shared" si="2"/>
        <v>10768854</v>
      </c>
      <c r="Z26" s="32">
        <f>+IF(X26&lt;&gt;0,+(Y26/X26)*100,0)</f>
        <v>109.02262809547875</v>
      </c>
      <c r="AA26" s="33">
        <f>+AA13+AA25</f>
        <v>39510532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-168377</v>
      </c>
      <c r="D31" s="18"/>
      <c r="E31" s="19"/>
      <c r="F31" s="20"/>
      <c r="G31" s="20">
        <v>-170169</v>
      </c>
      <c r="H31" s="20">
        <v>-639</v>
      </c>
      <c r="I31" s="20">
        <v>-1208</v>
      </c>
      <c r="J31" s="20">
        <v>-172016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-172016</v>
      </c>
      <c r="X31" s="20"/>
      <c r="Y31" s="20">
        <v>-172016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16248069</v>
      </c>
      <c r="D32" s="18"/>
      <c r="E32" s="19">
        <v>31000000</v>
      </c>
      <c r="F32" s="20">
        <v>31000000</v>
      </c>
      <c r="G32" s="20">
        <v>16157355</v>
      </c>
      <c r="H32" s="20">
        <v>-314868</v>
      </c>
      <c r="I32" s="20">
        <v>-263344</v>
      </c>
      <c r="J32" s="20">
        <v>15579143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15579143</v>
      </c>
      <c r="X32" s="20">
        <v>7749999</v>
      </c>
      <c r="Y32" s="20">
        <v>7829144</v>
      </c>
      <c r="Z32" s="21">
        <v>101.0212259382227</v>
      </c>
      <c r="AA32" s="22">
        <v>31000000</v>
      </c>
    </row>
    <row r="33" spans="1:27" ht="13.5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19184660</v>
      </c>
      <c r="D35" s="18"/>
      <c r="E35" s="19"/>
      <c r="F35" s="20"/>
      <c r="G35" s="20">
        <v>19614560</v>
      </c>
      <c r="H35" s="20">
        <v>365406</v>
      </c>
      <c r="I35" s="20">
        <v>589738</v>
      </c>
      <c r="J35" s="20">
        <v>20569704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20569704</v>
      </c>
      <c r="X35" s="20"/>
      <c r="Y35" s="20">
        <v>20569704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35667990</v>
      </c>
      <c r="D37" s="29">
        <f t="shared" ref="D37:Y37" si="3">SUM(D29:D36)</f>
        <v>0</v>
      </c>
      <c r="E37" s="30">
        <f t="shared" si="3"/>
        <v>31000000</v>
      </c>
      <c r="F37" s="31">
        <f t="shared" si="3"/>
        <v>31000000</v>
      </c>
      <c r="G37" s="31">
        <f t="shared" si="3"/>
        <v>36005384</v>
      </c>
      <c r="H37" s="31">
        <f t="shared" si="3"/>
        <v>49899</v>
      </c>
      <c r="I37" s="31">
        <f t="shared" si="3"/>
        <v>325186</v>
      </c>
      <c r="J37" s="31">
        <f t="shared" si="3"/>
        <v>36380469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36380469</v>
      </c>
      <c r="X37" s="31">
        <f t="shared" si="3"/>
        <v>7749999</v>
      </c>
      <c r="Y37" s="31">
        <f t="shared" si="3"/>
        <v>28630470</v>
      </c>
      <c r="Z37" s="32">
        <f>+IF(X37&lt;&gt;0,+(Y37/X37)*100,0)</f>
        <v>369.42546702264087</v>
      </c>
      <c r="AA37" s="33">
        <f>SUM(AA29:AA36)</f>
        <v>31000000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35667990</v>
      </c>
      <c r="D44" s="29">
        <f>+D37+D43</f>
        <v>0</v>
      </c>
      <c r="E44" s="30">
        <f t="shared" si="5"/>
        <v>31000000</v>
      </c>
      <c r="F44" s="31">
        <f t="shared" si="5"/>
        <v>31000000</v>
      </c>
      <c r="G44" s="31">
        <f t="shared" si="5"/>
        <v>36005384</v>
      </c>
      <c r="H44" s="31">
        <f t="shared" si="5"/>
        <v>49899</v>
      </c>
      <c r="I44" s="31">
        <f t="shared" si="5"/>
        <v>325186</v>
      </c>
      <c r="J44" s="31">
        <f t="shared" si="5"/>
        <v>36380469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36380469</v>
      </c>
      <c r="X44" s="31">
        <f t="shared" si="5"/>
        <v>7749999</v>
      </c>
      <c r="Y44" s="31">
        <f t="shared" si="5"/>
        <v>28630470</v>
      </c>
      <c r="Z44" s="32">
        <f>+IF(X44&lt;&gt;0,+(Y44/X44)*100,0)</f>
        <v>369.42546702264087</v>
      </c>
      <c r="AA44" s="33">
        <f>+AA37+AA43</f>
        <v>31000000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-24995647</v>
      </c>
      <c r="D45" s="42">
        <f t="shared" si="6"/>
        <v>0</v>
      </c>
      <c r="E45" s="43">
        <f t="shared" si="6"/>
        <v>8510532</v>
      </c>
      <c r="F45" s="44">
        <f t="shared" si="6"/>
        <v>8510532</v>
      </c>
      <c r="G45" s="44">
        <f t="shared" si="6"/>
        <v>9595208</v>
      </c>
      <c r="H45" s="44">
        <f t="shared" si="6"/>
        <v>-29262764</v>
      </c>
      <c r="I45" s="44">
        <f t="shared" si="6"/>
        <v>3933573</v>
      </c>
      <c r="J45" s="44">
        <f t="shared" si="6"/>
        <v>-15733983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-15733983</v>
      </c>
      <c r="X45" s="44">
        <f t="shared" si="6"/>
        <v>2127633</v>
      </c>
      <c r="Y45" s="44">
        <f t="shared" si="6"/>
        <v>-17861616</v>
      </c>
      <c r="Z45" s="45">
        <f>+IF(X45&lt;&gt;0,+(Y45/X45)*100,0)</f>
        <v>-839.50643743540354</v>
      </c>
      <c r="AA45" s="46">
        <f>+AA26-AA44</f>
        <v>8510532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8510532</v>
      </c>
      <c r="F47" s="20">
        <v>8510532</v>
      </c>
      <c r="G47" s="20"/>
      <c r="H47" s="20"/>
      <c r="I47" s="20">
        <v>4501126</v>
      </c>
      <c r="J47" s="20">
        <v>4501126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4501126</v>
      </c>
      <c r="X47" s="20">
        <v>2127633</v>
      </c>
      <c r="Y47" s="20">
        <v>2373493</v>
      </c>
      <c r="Z47" s="47">
        <v>111.55556432899847</v>
      </c>
      <c r="AA47" s="22">
        <v>8510532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8510532</v>
      </c>
      <c r="F50" s="52">
        <f t="shared" si="7"/>
        <v>8510532</v>
      </c>
      <c r="G50" s="52">
        <f t="shared" si="7"/>
        <v>0</v>
      </c>
      <c r="H50" s="52">
        <f t="shared" si="7"/>
        <v>0</v>
      </c>
      <c r="I50" s="52">
        <f t="shared" si="7"/>
        <v>4501126</v>
      </c>
      <c r="J50" s="52">
        <f t="shared" si="7"/>
        <v>4501126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4501126</v>
      </c>
      <c r="X50" s="52">
        <f t="shared" si="7"/>
        <v>2127633</v>
      </c>
      <c r="Y50" s="52">
        <f t="shared" si="7"/>
        <v>2373493</v>
      </c>
      <c r="Z50" s="53">
        <f>+IF(X50&lt;&gt;0,+(Y50/X50)*100,0)</f>
        <v>111.55556432899847</v>
      </c>
      <c r="AA50" s="54">
        <f>SUM(AA47:AA49)</f>
        <v>8510532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-85680538</v>
      </c>
      <c r="F6" s="20">
        <v>-85680538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-21420135</v>
      </c>
      <c r="Y6" s="20">
        <v>21420135</v>
      </c>
      <c r="Z6" s="21">
        <v>-100</v>
      </c>
      <c r="AA6" s="22">
        <v>-85680538</v>
      </c>
    </row>
    <row r="7" spans="1:27" ht="13.5" x14ac:dyDescent="0.25">
      <c r="A7" s="23" t="s">
        <v>35</v>
      </c>
      <c r="B7" s="17" t="s">
        <v>32</v>
      </c>
      <c r="C7" s="18">
        <v>-1257076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-37689</v>
      </c>
      <c r="D12" s="18"/>
      <c r="E12" s="19">
        <v>-1164901</v>
      </c>
      <c r="F12" s="20">
        <v>-1164901</v>
      </c>
      <c r="G12" s="20"/>
      <c r="H12" s="20"/>
      <c r="I12" s="20">
        <v>35731</v>
      </c>
      <c r="J12" s="20">
        <v>35731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35731</v>
      </c>
      <c r="X12" s="20">
        <v>-291228</v>
      </c>
      <c r="Y12" s="20">
        <v>326959</v>
      </c>
      <c r="Z12" s="21">
        <v>-112.26908126965813</v>
      </c>
      <c r="AA12" s="22">
        <v>-1164901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-1294765</v>
      </c>
      <c r="D13" s="29">
        <f>SUM(D6:D12)</f>
        <v>0</v>
      </c>
      <c r="E13" s="30">
        <f t="shared" si="0"/>
        <v>-86845439</v>
      </c>
      <c r="F13" s="31">
        <f t="shared" si="0"/>
        <v>-86845439</v>
      </c>
      <c r="G13" s="31">
        <f t="shared" si="0"/>
        <v>0</v>
      </c>
      <c r="H13" s="31">
        <f t="shared" si="0"/>
        <v>0</v>
      </c>
      <c r="I13" s="31">
        <f t="shared" si="0"/>
        <v>35731</v>
      </c>
      <c r="J13" s="31">
        <f t="shared" si="0"/>
        <v>35731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35731</v>
      </c>
      <c r="X13" s="31">
        <f t="shared" si="0"/>
        <v>-21711363</v>
      </c>
      <c r="Y13" s="31">
        <f t="shared" si="0"/>
        <v>21747094</v>
      </c>
      <c r="Z13" s="32">
        <f>+IF(X13&lt;&gt;0,+(Y13/X13)*100,0)</f>
        <v>-100.1645728091783</v>
      </c>
      <c r="AA13" s="33">
        <f>SUM(AA6:AA12)</f>
        <v>-86845439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106916352</v>
      </c>
      <c r="D17" s="18"/>
      <c r="E17" s="19">
        <v>120052639</v>
      </c>
      <c r="F17" s="20">
        <v>120052639</v>
      </c>
      <c r="G17" s="24"/>
      <c r="H17" s="24">
        <v>8738157</v>
      </c>
      <c r="I17" s="24">
        <v>105083663</v>
      </c>
      <c r="J17" s="20">
        <v>113821820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113821820</v>
      </c>
      <c r="X17" s="20">
        <v>30013164</v>
      </c>
      <c r="Y17" s="24">
        <v>83808656</v>
      </c>
      <c r="Z17" s="25">
        <v>279.23965630547985</v>
      </c>
      <c r="AA17" s="26">
        <v>120052639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106916352</v>
      </c>
      <c r="D25" s="29">
        <f t="shared" ref="D25:Y25" si="1">SUM(D15:D24)</f>
        <v>0</v>
      </c>
      <c r="E25" s="35">
        <f t="shared" si="1"/>
        <v>120052639</v>
      </c>
      <c r="F25" s="36">
        <f t="shared" si="1"/>
        <v>120052639</v>
      </c>
      <c r="G25" s="36">
        <f t="shared" si="1"/>
        <v>0</v>
      </c>
      <c r="H25" s="36">
        <f t="shared" si="1"/>
        <v>8738157</v>
      </c>
      <c r="I25" s="36">
        <f t="shared" si="1"/>
        <v>105083663</v>
      </c>
      <c r="J25" s="36">
        <f t="shared" si="1"/>
        <v>113821820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113821820</v>
      </c>
      <c r="X25" s="36">
        <f t="shared" si="1"/>
        <v>30013164</v>
      </c>
      <c r="Y25" s="36">
        <f t="shared" si="1"/>
        <v>83808656</v>
      </c>
      <c r="Z25" s="37">
        <f>+IF(X25&lt;&gt;0,+(Y25/X25)*100,0)</f>
        <v>279.23965630547985</v>
      </c>
      <c r="AA25" s="38">
        <f>SUM(AA15:AA24)</f>
        <v>120052639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105621587</v>
      </c>
      <c r="D26" s="29">
        <f>+D13+D25</f>
        <v>0</v>
      </c>
      <c r="E26" s="30">
        <f t="shared" si="2"/>
        <v>33207200</v>
      </c>
      <c r="F26" s="31">
        <f t="shared" si="2"/>
        <v>33207200</v>
      </c>
      <c r="G26" s="31">
        <f t="shared" si="2"/>
        <v>0</v>
      </c>
      <c r="H26" s="31">
        <f t="shared" si="2"/>
        <v>8738157</v>
      </c>
      <c r="I26" s="31">
        <f t="shared" si="2"/>
        <v>105119394</v>
      </c>
      <c r="J26" s="31">
        <f t="shared" si="2"/>
        <v>113857551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113857551</v>
      </c>
      <c r="X26" s="31">
        <f t="shared" si="2"/>
        <v>8301801</v>
      </c>
      <c r="Y26" s="31">
        <f t="shared" si="2"/>
        <v>105555750</v>
      </c>
      <c r="Z26" s="32">
        <f>+IF(X26&lt;&gt;0,+(Y26/X26)*100,0)</f>
        <v>1271.4801282275978</v>
      </c>
      <c r="AA26" s="33">
        <f>+AA13+AA25</f>
        <v>33207200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2564477</v>
      </c>
      <c r="D32" s="18"/>
      <c r="E32" s="19">
        <v>535990</v>
      </c>
      <c r="F32" s="20">
        <v>535990</v>
      </c>
      <c r="G32" s="20">
        <v>-90864</v>
      </c>
      <c r="H32" s="20"/>
      <c r="I32" s="20"/>
      <c r="J32" s="20">
        <v>-90864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-90864</v>
      </c>
      <c r="X32" s="20">
        <v>133995</v>
      </c>
      <c r="Y32" s="20">
        <v>-224859</v>
      </c>
      <c r="Z32" s="21">
        <v>-167.81148550319043</v>
      </c>
      <c r="AA32" s="22">
        <v>535990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2564477</v>
      </c>
      <c r="D37" s="29">
        <f t="shared" ref="D37:Y37" si="3">SUM(D29:D36)</f>
        <v>0</v>
      </c>
      <c r="E37" s="30">
        <f t="shared" si="3"/>
        <v>535990</v>
      </c>
      <c r="F37" s="31">
        <f t="shared" si="3"/>
        <v>535990</v>
      </c>
      <c r="G37" s="31">
        <f t="shared" si="3"/>
        <v>-90864</v>
      </c>
      <c r="H37" s="31">
        <f t="shared" si="3"/>
        <v>0</v>
      </c>
      <c r="I37" s="31">
        <f t="shared" si="3"/>
        <v>0</v>
      </c>
      <c r="J37" s="31">
        <f t="shared" si="3"/>
        <v>-90864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-90864</v>
      </c>
      <c r="X37" s="31">
        <f t="shared" si="3"/>
        <v>133995</v>
      </c>
      <c r="Y37" s="31">
        <f t="shared" si="3"/>
        <v>-224859</v>
      </c>
      <c r="Z37" s="32">
        <f>+IF(X37&lt;&gt;0,+(Y37/X37)*100,0)</f>
        <v>-167.81148550319043</v>
      </c>
      <c r="AA37" s="33">
        <f>SUM(AA29:AA36)</f>
        <v>535990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2564477</v>
      </c>
      <c r="D44" s="29">
        <f>+D37+D43</f>
        <v>0</v>
      </c>
      <c r="E44" s="30">
        <f t="shared" si="5"/>
        <v>535990</v>
      </c>
      <c r="F44" s="31">
        <f t="shared" si="5"/>
        <v>535990</v>
      </c>
      <c r="G44" s="31">
        <f t="shared" si="5"/>
        <v>-90864</v>
      </c>
      <c r="H44" s="31">
        <f t="shared" si="5"/>
        <v>0</v>
      </c>
      <c r="I44" s="31">
        <f t="shared" si="5"/>
        <v>0</v>
      </c>
      <c r="J44" s="31">
        <f t="shared" si="5"/>
        <v>-90864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-90864</v>
      </c>
      <c r="X44" s="31">
        <f t="shared" si="5"/>
        <v>133995</v>
      </c>
      <c r="Y44" s="31">
        <f t="shared" si="5"/>
        <v>-224859</v>
      </c>
      <c r="Z44" s="32">
        <f>+IF(X44&lt;&gt;0,+(Y44/X44)*100,0)</f>
        <v>-167.81148550319043</v>
      </c>
      <c r="AA44" s="33">
        <f>+AA37+AA43</f>
        <v>535990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103057110</v>
      </c>
      <c r="D45" s="42">
        <f t="shared" si="6"/>
        <v>0</v>
      </c>
      <c r="E45" s="43">
        <f t="shared" si="6"/>
        <v>32671210</v>
      </c>
      <c r="F45" s="44">
        <f t="shared" si="6"/>
        <v>32671210</v>
      </c>
      <c r="G45" s="44">
        <f t="shared" si="6"/>
        <v>90864</v>
      </c>
      <c r="H45" s="44">
        <f t="shared" si="6"/>
        <v>8738157</v>
      </c>
      <c r="I45" s="44">
        <f t="shared" si="6"/>
        <v>105119394</v>
      </c>
      <c r="J45" s="44">
        <f t="shared" si="6"/>
        <v>113948415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113948415</v>
      </c>
      <c r="X45" s="44">
        <f t="shared" si="6"/>
        <v>8167806</v>
      </c>
      <c r="Y45" s="44">
        <f t="shared" si="6"/>
        <v>105780609</v>
      </c>
      <c r="Z45" s="45">
        <f>+IF(X45&lt;&gt;0,+(Y45/X45)*100,0)</f>
        <v>1295.0920847042646</v>
      </c>
      <c r="AA45" s="46">
        <f>+AA26-AA44</f>
        <v>32671210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43860734</v>
      </c>
      <c r="D6" s="18"/>
      <c r="E6" s="19">
        <v>-14934070</v>
      </c>
      <c r="F6" s="20">
        <v>-14934070</v>
      </c>
      <c r="G6" s="20">
        <v>42890538</v>
      </c>
      <c r="H6" s="20">
        <v>-984771</v>
      </c>
      <c r="I6" s="20">
        <v>-3564145</v>
      </c>
      <c r="J6" s="20">
        <v>38341622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38341622</v>
      </c>
      <c r="X6" s="20">
        <v>-3733521</v>
      </c>
      <c r="Y6" s="20">
        <v>42075143</v>
      </c>
      <c r="Z6" s="21">
        <v>-1126.9561092598649</v>
      </c>
      <c r="AA6" s="22">
        <v>-14934070</v>
      </c>
    </row>
    <row r="7" spans="1:27" ht="13.5" x14ac:dyDescent="0.25">
      <c r="A7" s="23" t="s">
        <v>35</v>
      </c>
      <c r="B7" s="17" t="s">
        <v>32</v>
      </c>
      <c r="C7" s="18">
        <v>4899302</v>
      </c>
      <c r="D7" s="18"/>
      <c r="E7" s="19">
        <v>6273605</v>
      </c>
      <c r="F7" s="20">
        <v>6273605</v>
      </c>
      <c r="G7" s="20">
        <v>5841214</v>
      </c>
      <c r="H7" s="20">
        <v>1103645</v>
      </c>
      <c r="I7" s="20">
        <v>-2596223</v>
      </c>
      <c r="J7" s="20">
        <v>4348636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4348636</v>
      </c>
      <c r="X7" s="20">
        <v>1568403</v>
      </c>
      <c r="Y7" s="20">
        <v>2780233</v>
      </c>
      <c r="Z7" s="21">
        <v>177.26521818690733</v>
      </c>
      <c r="AA7" s="22">
        <v>6273605</v>
      </c>
    </row>
    <row r="8" spans="1:27" ht="13.5" x14ac:dyDescent="0.25">
      <c r="A8" s="23" t="s">
        <v>36</v>
      </c>
      <c r="B8" s="17" t="s">
        <v>32</v>
      </c>
      <c r="C8" s="18">
        <v>4560973</v>
      </c>
      <c r="D8" s="18"/>
      <c r="E8" s="19"/>
      <c r="F8" s="20"/>
      <c r="G8" s="20">
        <v>4707666</v>
      </c>
      <c r="H8" s="20">
        <v>-27782</v>
      </c>
      <c r="I8" s="20">
        <v>200957</v>
      </c>
      <c r="J8" s="20">
        <v>4880841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4880841</v>
      </c>
      <c r="X8" s="20"/>
      <c r="Y8" s="20">
        <v>4880841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150000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</v>
      </c>
      <c r="Y10" s="20">
        <v>-37500</v>
      </c>
      <c r="Z10" s="21">
        <v>-100</v>
      </c>
      <c r="AA10" s="22">
        <v>150000</v>
      </c>
    </row>
    <row r="11" spans="1:27" ht="13.5" x14ac:dyDescent="0.25">
      <c r="A11" s="23" t="s">
        <v>39</v>
      </c>
      <c r="B11" s="17" t="s">
        <v>32</v>
      </c>
      <c r="C11" s="18">
        <v>20665044</v>
      </c>
      <c r="D11" s="18"/>
      <c r="E11" s="19">
        <v>4424244</v>
      </c>
      <c r="F11" s="20">
        <v>4424244</v>
      </c>
      <c r="G11" s="24">
        <v>20696883</v>
      </c>
      <c r="H11" s="24">
        <v>312189</v>
      </c>
      <c r="I11" s="24">
        <v>769906</v>
      </c>
      <c r="J11" s="20">
        <v>21778978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21778978</v>
      </c>
      <c r="X11" s="20">
        <v>1106061</v>
      </c>
      <c r="Y11" s="24">
        <v>20672917</v>
      </c>
      <c r="Z11" s="25">
        <v>1869.0575836233265</v>
      </c>
      <c r="AA11" s="26">
        <v>4424244</v>
      </c>
    </row>
    <row r="12" spans="1:27" ht="13.5" x14ac:dyDescent="0.25">
      <c r="A12" s="23" t="s">
        <v>40</v>
      </c>
      <c r="B12" s="17" t="s">
        <v>32</v>
      </c>
      <c r="C12" s="18">
        <v>-570147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73415906</v>
      </c>
      <c r="D13" s="29">
        <f>SUM(D6:D12)</f>
        <v>0</v>
      </c>
      <c r="E13" s="30">
        <f t="shared" si="0"/>
        <v>-4086221</v>
      </c>
      <c r="F13" s="31">
        <f t="shared" si="0"/>
        <v>-4086221</v>
      </c>
      <c r="G13" s="31">
        <f t="shared" si="0"/>
        <v>73566154</v>
      </c>
      <c r="H13" s="31">
        <f t="shared" si="0"/>
        <v>403281</v>
      </c>
      <c r="I13" s="31">
        <f t="shared" si="0"/>
        <v>-5189505</v>
      </c>
      <c r="J13" s="31">
        <f t="shared" si="0"/>
        <v>68779930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68779930</v>
      </c>
      <c r="X13" s="31">
        <f t="shared" si="0"/>
        <v>-1021557</v>
      </c>
      <c r="Y13" s="31">
        <f t="shared" si="0"/>
        <v>69801487</v>
      </c>
      <c r="Z13" s="32">
        <f>+IF(X13&lt;&gt;0,+(Y13/X13)*100,0)</f>
        <v>-6832.8528902449889</v>
      </c>
      <c r="AA13" s="33">
        <f>SUM(AA6:AA12)</f>
        <v>-4086221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-10696635</v>
      </c>
      <c r="D17" s="18"/>
      <c r="E17" s="19">
        <v>942910991</v>
      </c>
      <c r="F17" s="20">
        <v>942910991</v>
      </c>
      <c r="G17" s="24">
        <v>-29157415</v>
      </c>
      <c r="H17" s="24">
        <v>20256381</v>
      </c>
      <c r="I17" s="24">
        <v>4797980</v>
      </c>
      <c r="J17" s="20">
        <v>-4103054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-4103054</v>
      </c>
      <c r="X17" s="20">
        <v>923766069</v>
      </c>
      <c r="Y17" s="24">
        <v>-927869123</v>
      </c>
      <c r="Z17" s="25">
        <v>-100.44416591361076</v>
      </c>
      <c r="AA17" s="26">
        <v>942910991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-10696635</v>
      </c>
      <c r="D25" s="29">
        <f t="shared" ref="D25:Y25" si="1">SUM(D15:D24)</f>
        <v>0</v>
      </c>
      <c r="E25" s="35">
        <f t="shared" si="1"/>
        <v>942910991</v>
      </c>
      <c r="F25" s="36">
        <f t="shared" si="1"/>
        <v>942910991</v>
      </c>
      <c r="G25" s="36">
        <f t="shared" si="1"/>
        <v>-29157415</v>
      </c>
      <c r="H25" s="36">
        <f t="shared" si="1"/>
        <v>20256381</v>
      </c>
      <c r="I25" s="36">
        <f t="shared" si="1"/>
        <v>4797980</v>
      </c>
      <c r="J25" s="36">
        <f t="shared" si="1"/>
        <v>-4103054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-4103054</v>
      </c>
      <c r="X25" s="36">
        <f t="shared" si="1"/>
        <v>923766069</v>
      </c>
      <c r="Y25" s="36">
        <f t="shared" si="1"/>
        <v>-927869123</v>
      </c>
      <c r="Z25" s="37">
        <f>+IF(X25&lt;&gt;0,+(Y25/X25)*100,0)</f>
        <v>-100.44416591361076</v>
      </c>
      <c r="AA25" s="38">
        <f>SUM(AA15:AA24)</f>
        <v>942910991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62719271</v>
      </c>
      <c r="D26" s="29">
        <f>+D13+D25</f>
        <v>0</v>
      </c>
      <c r="E26" s="30">
        <f t="shared" si="2"/>
        <v>938824770</v>
      </c>
      <c r="F26" s="31">
        <f t="shared" si="2"/>
        <v>938824770</v>
      </c>
      <c r="G26" s="31">
        <f t="shared" si="2"/>
        <v>44408739</v>
      </c>
      <c r="H26" s="31">
        <f t="shared" si="2"/>
        <v>20659662</v>
      </c>
      <c r="I26" s="31">
        <f t="shared" si="2"/>
        <v>-391525</v>
      </c>
      <c r="J26" s="31">
        <f t="shared" si="2"/>
        <v>64676876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64676876</v>
      </c>
      <c r="X26" s="31">
        <f t="shared" si="2"/>
        <v>922744512</v>
      </c>
      <c r="Y26" s="31">
        <f t="shared" si="2"/>
        <v>-858067636</v>
      </c>
      <c r="Z26" s="32">
        <f>+IF(X26&lt;&gt;0,+(Y26/X26)*100,0)</f>
        <v>-92.99081434146747</v>
      </c>
      <c r="AA26" s="33">
        <f>+AA13+AA25</f>
        <v>938824770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-65027</v>
      </c>
      <c r="D31" s="18"/>
      <c r="E31" s="19"/>
      <c r="F31" s="20"/>
      <c r="G31" s="20">
        <v>-65027</v>
      </c>
      <c r="H31" s="20">
        <v>-300</v>
      </c>
      <c r="I31" s="20">
        <v>-3638</v>
      </c>
      <c r="J31" s="20">
        <v>-68965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-68965</v>
      </c>
      <c r="X31" s="20"/>
      <c r="Y31" s="20">
        <v>-68965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1226635</v>
      </c>
      <c r="D32" s="18"/>
      <c r="E32" s="19">
        <v>4574245</v>
      </c>
      <c r="F32" s="20">
        <v>4574245</v>
      </c>
      <c r="G32" s="20">
        <v>-2012705</v>
      </c>
      <c r="H32" s="20">
        <v>-439651</v>
      </c>
      <c r="I32" s="20">
        <v>-3082735</v>
      </c>
      <c r="J32" s="20">
        <v>-5535091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-5535091</v>
      </c>
      <c r="X32" s="20">
        <v>1143564</v>
      </c>
      <c r="Y32" s="20">
        <v>-6678655</v>
      </c>
      <c r="Z32" s="21">
        <v>-584.02109545246265</v>
      </c>
      <c r="AA32" s="22">
        <v>4574245</v>
      </c>
    </row>
    <row r="33" spans="1:27" ht="13.5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54031033</v>
      </c>
      <c r="H33" s="20"/>
      <c r="I33" s="20">
        <v>286446</v>
      </c>
      <c r="J33" s="20">
        <v>54317479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54317479</v>
      </c>
      <c r="X33" s="20"/>
      <c r="Y33" s="20">
        <v>54317479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13132250</v>
      </c>
      <c r="D35" s="18"/>
      <c r="E35" s="19">
        <v>3318881</v>
      </c>
      <c r="F35" s="20">
        <v>3318881</v>
      </c>
      <c r="G35" s="20">
        <v>13484304</v>
      </c>
      <c r="H35" s="20">
        <v>355449</v>
      </c>
      <c r="I35" s="20">
        <v>39199</v>
      </c>
      <c r="J35" s="20">
        <v>13878952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13878952</v>
      </c>
      <c r="X35" s="20">
        <v>829719</v>
      </c>
      <c r="Y35" s="20">
        <v>13049233</v>
      </c>
      <c r="Z35" s="21">
        <v>1572.7292010909719</v>
      </c>
      <c r="AA35" s="22">
        <v>3318881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67732780</v>
      </c>
      <c r="D37" s="29">
        <f t="shared" ref="D37:Y37" si="3">SUM(D29:D36)</f>
        <v>0</v>
      </c>
      <c r="E37" s="30">
        <f t="shared" si="3"/>
        <v>7893126</v>
      </c>
      <c r="F37" s="31">
        <f t="shared" si="3"/>
        <v>7893126</v>
      </c>
      <c r="G37" s="31">
        <f t="shared" si="3"/>
        <v>65437605</v>
      </c>
      <c r="H37" s="31">
        <f t="shared" si="3"/>
        <v>-84502</v>
      </c>
      <c r="I37" s="31">
        <f t="shared" si="3"/>
        <v>-2760728</v>
      </c>
      <c r="J37" s="31">
        <f t="shared" si="3"/>
        <v>62592375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62592375</v>
      </c>
      <c r="X37" s="31">
        <f t="shared" si="3"/>
        <v>1973283</v>
      </c>
      <c r="Y37" s="31">
        <f t="shared" si="3"/>
        <v>60619092</v>
      </c>
      <c r="Z37" s="32">
        <f>+IF(X37&lt;&gt;0,+(Y37/X37)*100,0)</f>
        <v>3071.991802493611</v>
      </c>
      <c r="AA37" s="33">
        <f>SUM(AA29:AA36)</f>
        <v>7893126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67732780</v>
      </c>
      <c r="D44" s="29">
        <f>+D37+D43</f>
        <v>0</v>
      </c>
      <c r="E44" s="30">
        <f t="shared" si="5"/>
        <v>7893126</v>
      </c>
      <c r="F44" s="31">
        <f t="shared" si="5"/>
        <v>7893126</v>
      </c>
      <c r="G44" s="31">
        <f t="shared" si="5"/>
        <v>65437605</v>
      </c>
      <c r="H44" s="31">
        <f t="shared" si="5"/>
        <v>-84502</v>
      </c>
      <c r="I44" s="31">
        <f t="shared" si="5"/>
        <v>-2760728</v>
      </c>
      <c r="J44" s="31">
        <f t="shared" si="5"/>
        <v>62592375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62592375</v>
      </c>
      <c r="X44" s="31">
        <f t="shared" si="5"/>
        <v>1973283</v>
      </c>
      <c r="Y44" s="31">
        <f t="shared" si="5"/>
        <v>60619092</v>
      </c>
      <c r="Z44" s="32">
        <f>+IF(X44&lt;&gt;0,+(Y44/X44)*100,0)</f>
        <v>3071.991802493611</v>
      </c>
      <c r="AA44" s="33">
        <f>+AA37+AA43</f>
        <v>7893126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-5013509</v>
      </c>
      <c r="D45" s="42">
        <f t="shared" si="6"/>
        <v>0</v>
      </c>
      <c r="E45" s="43">
        <f t="shared" si="6"/>
        <v>930931644</v>
      </c>
      <c r="F45" s="44">
        <f t="shared" si="6"/>
        <v>930931644</v>
      </c>
      <c r="G45" s="44">
        <f t="shared" si="6"/>
        <v>-21028866</v>
      </c>
      <c r="H45" s="44">
        <f t="shared" si="6"/>
        <v>20744164</v>
      </c>
      <c r="I45" s="44">
        <f t="shared" si="6"/>
        <v>2369203</v>
      </c>
      <c r="J45" s="44">
        <f t="shared" si="6"/>
        <v>2084501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2084501</v>
      </c>
      <c r="X45" s="44">
        <f t="shared" si="6"/>
        <v>920771229</v>
      </c>
      <c r="Y45" s="44">
        <f t="shared" si="6"/>
        <v>-918686728</v>
      </c>
      <c r="Z45" s="45">
        <f>+IF(X45&lt;&gt;0,+(Y45/X45)*100,0)</f>
        <v>-99.773613582359232</v>
      </c>
      <c r="AA45" s="46">
        <f>+AA26-AA44</f>
        <v>930931644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13547221</v>
      </c>
      <c r="F47" s="20">
        <v>13547221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3386811</v>
      </c>
      <c r="Y47" s="20">
        <v>-3386811</v>
      </c>
      <c r="Z47" s="47">
        <v>-100</v>
      </c>
      <c r="AA47" s="22">
        <v>13547221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13547221</v>
      </c>
      <c r="F50" s="52">
        <f t="shared" si="7"/>
        <v>13547221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3386811</v>
      </c>
      <c r="Y50" s="52">
        <f t="shared" si="7"/>
        <v>-3386811</v>
      </c>
      <c r="Z50" s="53">
        <f>+IF(X50&lt;&gt;0,+(Y50/X50)*100,0)</f>
        <v>-100</v>
      </c>
      <c r="AA50" s="54">
        <f>SUM(AA47:AA49)</f>
        <v>13547221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-2343499</v>
      </c>
      <c r="H6" s="20">
        <v>482854</v>
      </c>
      <c r="I6" s="20">
        <v>17544</v>
      </c>
      <c r="J6" s="20">
        <v>-1843101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-1843101</v>
      </c>
      <c r="X6" s="20"/>
      <c r="Y6" s="20">
        <v>-1843101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31987085</v>
      </c>
      <c r="D7" s="18"/>
      <c r="E7" s="19">
        <v>12993487</v>
      </c>
      <c r="F7" s="20">
        <v>12993487</v>
      </c>
      <c r="G7" s="20">
        <v>2359229</v>
      </c>
      <c r="H7" s="20">
        <v>2124374</v>
      </c>
      <c r="I7" s="20">
        <v>1943896</v>
      </c>
      <c r="J7" s="20">
        <v>6427499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6427499</v>
      </c>
      <c r="X7" s="20">
        <v>3248379</v>
      </c>
      <c r="Y7" s="20">
        <v>3179120</v>
      </c>
      <c r="Z7" s="21">
        <v>97.867890415496475</v>
      </c>
      <c r="AA7" s="22">
        <v>12993487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-4173</v>
      </c>
      <c r="I10" s="20"/>
      <c r="J10" s="20">
        <v>-4173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-4173</v>
      </c>
      <c r="X10" s="20"/>
      <c r="Y10" s="20">
        <v>-4173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232422</v>
      </c>
      <c r="H11" s="24"/>
      <c r="I11" s="24">
        <v>81917</v>
      </c>
      <c r="J11" s="20">
        <v>314339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314339</v>
      </c>
      <c r="X11" s="20"/>
      <c r="Y11" s="24">
        <v>314339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31987085</v>
      </c>
      <c r="D13" s="29">
        <f>SUM(D6:D12)</f>
        <v>0</v>
      </c>
      <c r="E13" s="30">
        <f t="shared" si="0"/>
        <v>12993487</v>
      </c>
      <c r="F13" s="31">
        <f t="shared" si="0"/>
        <v>12993487</v>
      </c>
      <c r="G13" s="31">
        <f t="shared" si="0"/>
        <v>248152</v>
      </c>
      <c r="H13" s="31">
        <f t="shared" si="0"/>
        <v>2603055</v>
      </c>
      <c r="I13" s="31">
        <f t="shared" si="0"/>
        <v>2043357</v>
      </c>
      <c r="J13" s="31">
        <f t="shared" si="0"/>
        <v>4894564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4894564</v>
      </c>
      <c r="X13" s="31">
        <f t="shared" si="0"/>
        <v>3248379</v>
      </c>
      <c r="Y13" s="31">
        <f t="shared" si="0"/>
        <v>1646185</v>
      </c>
      <c r="Z13" s="32">
        <f>+IF(X13&lt;&gt;0,+(Y13/X13)*100,0)</f>
        <v>50.677122343174851</v>
      </c>
      <c r="AA13" s="33">
        <f>SUM(AA6:AA12)</f>
        <v>12993487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697134575</v>
      </c>
      <c r="D17" s="18"/>
      <c r="E17" s="19">
        <v>12257283</v>
      </c>
      <c r="F17" s="20">
        <v>12257283</v>
      </c>
      <c r="G17" s="24">
        <v>2112828</v>
      </c>
      <c r="H17" s="24"/>
      <c r="I17" s="24">
        <v>880447</v>
      </c>
      <c r="J17" s="20">
        <v>2993275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2993275</v>
      </c>
      <c r="X17" s="20">
        <v>3064323</v>
      </c>
      <c r="Y17" s="24">
        <v>-71048</v>
      </c>
      <c r="Z17" s="25">
        <v>-2.3185545388002504</v>
      </c>
      <c r="AA17" s="26">
        <v>12257283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697134575</v>
      </c>
      <c r="D25" s="29">
        <f t="shared" ref="D25:Y25" si="1">SUM(D15:D24)</f>
        <v>0</v>
      </c>
      <c r="E25" s="35">
        <f t="shared" si="1"/>
        <v>12257283</v>
      </c>
      <c r="F25" s="36">
        <f t="shared" si="1"/>
        <v>12257283</v>
      </c>
      <c r="G25" s="36">
        <f t="shared" si="1"/>
        <v>2112828</v>
      </c>
      <c r="H25" s="36">
        <f t="shared" si="1"/>
        <v>0</v>
      </c>
      <c r="I25" s="36">
        <f t="shared" si="1"/>
        <v>880447</v>
      </c>
      <c r="J25" s="36">
        <f t="shared" si="1"/>
        <v>2993275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2993275</v>
      </c>
      <c r="X25" s="36">
        <f t="shared" si="1"/>
        <v>3064323</v>
      </c>
      <c r="Y25" s="36">
        <f t="shared" si="1"/>
        <v>-71048</v>
      </c>
      <c r="Z25" s="37">
        <f>+IF(X25&lt;&gt;0,+(Y25/X25)*100,0)</f>
        <v>-2.3185545388002504</v>
      </c>
      <c r="AA25" s="38">
        <f>SUM(AA15:AA24)</f>
        <v>12257283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729121660</v>
      </c>
      <c r="D26" s="29">
        <f>+D13+D25</f>
        <v>0</v>
      </c>
      <c r="E26" s="30">
        <f t="shared" si="2"/>
        <v>25250770</v>
      </c>
      <c r="F26" s="31">
        <f t="shared" si="2"/>
        <v>25250770</v>
      </c>
      <c r="G26" s="31">
        <f t="shared" si="2"/>
        <v>2360980</v>
      </c>
      <c r="H26" s="31">
        <f t="shared" si="2"/>
        <v>2603055</v>
      </c>
      <c r="I26" s="31">
        <f t="shared" si="2"/>
        <v>2923804</v>
      </c>
      <c r="J26" s="31">
        <f t="shared" si="2"/>
        <v>7887839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7887839</v>
      </c>
      <c r="X26" s="31">
        <f t="shared" si="2"/>
        <v>6312702</v>
      </c>
      <c r="Y26" s="31">
        <f t="shared" si="2"/>
        <v>1575137</v>
      </c>
      <c r="Z26" s="32">
        <f>+IF(X26&lt;&gt;0,+(Y26/X26)*100,0)</f>
        <v>24.951866886794278</v>
      </c>
      <c r="AA26" s="33">
        <f>+AA13+AA25</f>
        <v>25250770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-373</v>
      </c>
      <c r="J31" s="20">
        <v>-373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-373</v>
      </c>
      <c r="X31" s="20"/>
      <c r="Y31" s="20">
        <v>-373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-226908</v>
      </c>
      <c r="H32" s="20">
        <v>-123736</v>
      </c>
      <c r="I32" s="20">
        <v>-80601</v>
      </c>
      <c r="J32" s="20">
        <v>-431245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-431245</v>
      </c>
      <c r="X32" s="20"/>
      <c r="Y32" s="20">
        <v>-431245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-3307614</v>
      </c>
      <c r="J33" s="20">
        <v>-3307614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-3307614</v>
      </c>
      <c r="X33" s="20"/>
      <c r="Y33" s="20">
        <v>-3307614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9783397</v>
      </c>
      <c r="D35" s="18"/>
      <c r="E35" s="19"/>
      <c r="F35" s="20"/>
      <c r="G35" s="20">
        <v>272575</v>
      </c>
      <c r="H35" s="20">
        <v>291443</v>
      </c>
      <c r="I35" s="20">
        <v>281677</v>
      </c>
      <c r="J35" s="20">
        <v>845695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845695</v>
      </c>
      <c r="X35" s="20"/>
      <c r="Y35" s="20">
        <v>845695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9783397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45667</v>
      </c>
      <c r="H37" s="31">
        <f t="shared" si="3"/>
        <v>167707</v>
      </c>
      <c r="I37" s="31">
        <f t="shared" si="3"/>
        <v>-3106911</v>
      </c>
      <c r="J37" s="31">
        <f t="shared" si="3"/>
        <v>-2893537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-2893537</v>
      </c>
      <c r="X37" s="31">
        <f t="shared" si="3"/>
        <v>0</v>
      </c>
      <c r="Y37" s="31">
        <f t="shared" si="3"/>
        <v>-2893537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9783397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45667</v>
      </c>
      <c r="H44" s="31">
        <f t="shared" si="5"/>
        <v>167707</v>
      </c>
      <c r="I44" s="31">
        <f t="shared" si="5"/>
        <v>-3106911</v>
      </c>
      <c r="J44" s="31">
        <f t="shared" si="5"/>
        <v>-2893537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-2893537</v>
      </c>
      <c r="X44" s="31">
        <f t="shared" si="5"/>
        <v>0</v>
      </c>
      <c r="Y44" s="31">
        <f t="shared" si="5"/>
        <v>-2893537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719338263</v>
      </c>
      <c r="D45" s="42">
        <f t="shared" si="6"/>
        <v>0</v>
      </c>
      <c r="E45" s="43">
        <f t="shared" si="6"/>
        <v>25250770</v>
      </c>
      <c r="F45" s="44">
        <f t="shared" si="6"/>
        <v>25250770</v>
      </c>
      <c r="G45" s="44">
        <f t="shared" si="6"/>
        <v>2315313</v>
      </c>
      <c r="H45" s="44">
        <f t="shared" si="6"/>
        <v>2435348</v>
      </c>
      <c r="I45" s="44">
        <f t="shared" si="6"/>
        <v>6030715</v>
      </c>
      <c r="J45" s="44">
        <f t="shared" si="6"/>
        <v>10781376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10781376</v>
      </c>
      <c r="X45" s="44">
        <f t="shared" si="6"/>
        <v>6312702</v>
      </c>
      <c r="Y45" s="44">
        <f t="shared" si="6"/>
        <v>4468674</v>
      </c>
      <c r="Z45" s="45">
        <f>+IF(X45&lt;&gt;0,+(Y45/X45)*100,0)</f>
        <v>70.788610012004369</v>
      </c>
      <c r="AA45" s="46">
        <f>+AA26-AA44</f>
        <v>25250770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139653981</v>
      </c>
      <c r="D47" s="18"/>
      <c r="E47" s="19">
        <v>15232215</v>
      </c>
      <c r="F47" s="20">
        <v>15232215</v>
      </c>
      <c r="G47" s="20">
        <v>2315313</v>
      </c>
      <c r="H47" s="20">
        <v>1145893</v>
      </c>
      <c r="I47" s="20">
        <v>5100792</v>
      </c>
      <c r="J47" s="20">
        <v>8561998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8561998</v>
      </c>
      <c r="X47" s="20">
        <v>3808050</v>
      </c>
      <c r="Y47" s="20">
        <v>4753948</v>
      </c>
      <c r="Z47" s="47">
        <v>124.83943225535378</v>
      </c>
      <c r="AA47" s="22">
        <v>15232215</v>
      </c>
    </row>
    <row r="48" spans="1:27" ht="13.5" x14ac:dyDescent="0.25">
      <c r="A48" s="23" t="s">
        <v>73</v>
      </c>
      <c r="B48" s="17" t="s">
        <v>32</v>
      </c>
      <c r="C48" s="18">
        <v>-1508273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138145708</v>
      </c>
      <c r="D50" s="50">
        <f t="shared" ref="D50:Y50" si="7">SUM(D47:D49)</f>
        <v>0</v>
      </c>
      <c r="E50" s="51">
        <f t="shared" si="7"/>
        <v>15232215</v>
      </c>
      <c r="F50" s="52">
        <f t="shared" si="7"/>
        <v>15232215</v>
      </c>
      <c r="G50" s="52">
        <f t="shared" si="7"/>
        <v>2315313</v>
      </c>
      <c r="H50" s="52">
        <f t="shared" si="7"/>
        <v>1145893</v>
      </c>
      <c r="I50" s="52">
        <f t="shared" si="7"/>
        <v>5100792</v>
      </c>
      <c r="J50" s="52">
        <f t="shared" si="7"/>
        <v>8561998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8561998</v>
      </c>
      <c r="X50" s="52">
        <f t="shared" si="7"/>
        <v>3808050</v>
      </c>
      <c r="Y50" s="52">
        <f t="shared" si="7"/>
        <v>4753948</v>
      </c>
      <c r="Z50" s="53">
        <f>+IF(X50&lt;&gt;0,+(Y50/X50)*100,0)</f>
        <v>124.83943225535378</v>
      </c>
      <c r="AA50" s="54">
        <f>SUM(AA47:AA49)</f>
        <v>15232215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-48122879</v>
      </c>
      <c r="D6" s="18"/>
      <c r="E6" s="19">
        <v>38172192</v>
      </c>
      <c r="F6" s="20">
        <v>38172192</v>
      </c>
      <c r="G6" s="20">
        <v>-46877987</v>
      </c>
      <c r="H6" s="20">
        <v>598548</v>
      </c>
      <c r="I6" s="20">
        <v>-36271</v>
      </c>
      <c r="J6" s="20">
        <v>-46315710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-46315710</v>
      </c>
      <c r="X6" s="20">
        <v>9275843</v>
      </c>
      <c r="Y6" s="20">
        <v>-55591553</v>
      </c>
      <c r="Z6" s="21">
        <v>-599.31537219851612</v>
      </c>
      <c r="AA6" s="22">
        <v>38172192</v>
      </c>
    </row>
    <row r="7" spans="1:27" ht="13.5" x14ac:dyDescent="0.25">
      <c r="A7" s="23" t="s">
        <v>35</v>
      </c>
      <c r="B7" s="17" t="s">
        <v>32</v>
      </c>
      <c r="C7" s="18">
        <v>30405288</v>
      </c>
      <c r="D7" s="18"/>
      <c r="E7" s="19">
        <v>16359520</v>
      </c>
      <c r="F7" s="20">
        <v>16359520</v>
      </c>
      <c r="G7" s="20">
        <v>33485866</v>
      </c>
      <c r="H7" s="20">
        <v>19376187</v>
      </c>
      <c r="I7" s="20">
        <v>-13466125</v>
      </c>
      <c r="J7" s="20">
        <v>39395928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39395928</v>
      </c>
      <c r="X7" s="20">
        <v>4357087</v>
      </c>
      <c r="Y7" s="20">
        <v>35038841</v>
      </c>
      <c r="Z7" s="21">
        <v>804.18043064093058</v>
      </c>
      <c r="AA7" s="22">
        <v>16359520</v>
      </c>
    </row>
    <row r="8" spans="1:27" ht="13.5" x14ac:dyDescent="0.25">
      <c r="A8" s="23" t="s">
        <v>36</v>
      </c>
      <c r="B8" s="17" t="s">
        <v>32</v>
      </c>
      <c r="C8" s="18">
        <v>-2595</v>
      </c>
      <c r="D8" s="18"/>
      <c r="E8" s="19"/>
      <c r="F8" s="20"/>
      <c r="G8" s="20">
        <v>-2595</v>
      </c>
      <c r="H8" s="20"/>
      <c r="I8" s="20"/>
      <c r="J8" s="20">
        <v>-2595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-2595</v>
      </c>
      <c r="X8" s="20"/>
      <c r="Y8" s="20">
        <v>-2595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/>
      <c r="Y10" s="20">
        <v>-194576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17410706</v>
      </c>
      <c r="D11" s="18"/>
      <c r="E11" s="19"/>
      <c r="F11" s="20"/>
      <c r="G11" s="24">
        <v>17410706</v>
      </c>
      <c r="H11" s="24">
        <v>180771</v>
      </c>
      <c r="I11" s="24">
        <v>98642</v>
      </c>
      <c r="J11" s="20">
        <v>17690119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17690119</v>
      </c>
      <c r="X11" s="20"/>
      <c r="Y11" s="24">
        <v>17690119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-645742</v>
      </c>
      <c r="D13" s="29">
        <f>SUM(D6:D12)</f>
        <v>0</v>
      </c>
      <c r="E13" s="30">
        <f t="shared" si="0"/>
        <v>54531712</v>
      </c>
      <c r="F13" s="31">
        <f t="shared" si="0"/>
        <v>54531712</v>
      </c>
      <c r="G13" s="31">
        <f t="shared" si="0"/>
        <v>3679728</v>
      </c>
      <c r="H13" s="31">
        <f t="shared" si="0"/>
        <v>20155506</v>
      </c>
      <c r="I13" s="31">
        <f t="shared" si="0"/>
        <v>-13403754</v>
      </c>
      <c r="J13" s="31">
        <f t="shared" si="0"/>
        <v>10431480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10431480</v>
      </c>
      <c r="X13" s="31">
        <f t="shared" si="0"/>
        <v>13632930</v>
      </c>
      <c r="Y13" s="31">
        <f t="shared" si="0"/>
        <v>-3201450</v>
      </c>
      <c r="Z13" s="32">
        <f>+IF(X13&lt;&gt;0,+(Y13/X13)*100,0)</f>
        <v>-23.483213073051797</v>
      </c>
      <c r="AA13" s="33">
        <f>SUM(AA6:AA12)</f>
        <v>54531712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257718395</v>
      </c>
      <c r="D17" s="18"/>
      <c r="E17" s="19">
        <v>35599985</v>
      </c>
      <c r="F17" s="20">
        <v>35599985</v>
      </c>
      <c r="G17" s="24">
        <v>263377909</v>
      </c>
      <c r="H17" s="24">
        <v>-10869402</v>
      </c>
      <c r="I17" s="24">
        <v>-1730702</v>
      </c>
      <c r="J17" s="20">
        <v>250777805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250777805</v>
      </c>
      <c r="X17" s="20">
        <v>8899998</v>
      </c>
      <c r="Y17" s="24">
        <v>241877807</v>
      </c>
      <c r="Z17" s="25">
        <v>2717.7287792648945</v>
      </c>
      <c r="AA17" s="26">
        <v>35599985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257718395</v>
      </c>
      <c r="D25" s="29">
        <f t="shared" ref="D25:Y25" si="1">SUM(D15:D24)</f>
        <v>0</v>
      </c>
      <c r="E25" s="35">
        <f t="shared" si="1"/>
        <v>35599985</v>
      </c>
      <c r="F25" s="36">
        <f t="shared" si="1"/>
        <v>35599985</v>
      </c>
      <c r="G25" s="36">
        <f t="shared" si="1"/>
        <v>263377909</v>
      </c>
      <c r="H25" s="36">
        <f t="shared" si="1"/>
        <v>-10869402</v>
      </c>
      <c r="I25" s="36">
        <f t="shared" si="1"/>
        <v>-1730702</v>
      </c>
      <c r="J25" s="36">
        <f t="shared" si="1"/>
        <v>250777805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250777805</v>
      </c>
      <c r="X25" s="36">
        <f t="shared" si="1"/>
        <v>8899998</v>
      </c>
      <c r="Y25" s="36">
        <f t="shared" si="1"/>
        <v>241877807</v>
      </c>
      <c r="Z25" s="37">
        <f>+IF(X25&lt;&gt;0,+(Y25/X25)*100,0)</f>
        <v>2717.7287792648945</v>
      </c>
      <c r="AA25" s="38">
        <f>SUM(AA15:AA24)</f>
        <v>35599985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257072653</v>
      </c>
      <c r="D26" s="29">
        <f>+D13+D25</f>
        <v>0</v>
      </c>
      <c r="E26" s="30">
        <f t="shared" si="2"/>
        <v>90131697</v>
      </c>
      <c r="F26" s="31">
        <f t="shared" si="2"/>
        <v>90131697</v>
      </c>
      <c r="G26" s="31">
        <f t="shared" si="2"/>
        <v>267057637</v>
      </c>
      <c r="H26" s="31">
        <f t="shared" si="2"/>
        <v>9286104</v>
      </c>
      <c r="I26" s="31">
        <f t="shared" si="2"/>
        <v>-15134456</v>
      </c>
      <c r="J26" s="31">
        <f t="shared" si="2"/>
        <v>261209285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261209285</v>
      </c>
      <c r="X26" s="31">
        <f t="shared" si="2"/>
        <v>22532928</v>
      </c>
      <c r="Y26" s="31">
        <f t="shared" si="2"/>
        <v>238676357</v>
      </c>
      <c r="Z26" s="32">
        <f>+IF(X26&lt;&gt;0,+(Y26/X26)*100,0)</f>
        <v>1059.2336557414997</v>
      </c>
      <c r="AA26" s="33">
        <f>+AA13+AA25</f>
        <v>90131697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-40809</v>
      </c>
      <c r="D31" s="18"/>
      <c r="E31" s="19"/>
      <c r="F31" s="20"/>
      <c r="G31" s="20">
        <v>-42198</v>
      </c>
      <c r="H31" s="20">
        <v>-1165</v>
      </c>
      <c r="I31" s="20">
        <v>-672</v>
      </c>
      <c r="J31" s="20">
        <v>-44035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-44035</v>
      </c>
      <c r="X31" s="20"/>
      <c r="Y31" s="20">
        <v>-44035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-4243055</v>
      </c>
      <c r="D32" s="18"/>
      <c r="E32" s="19">
        <v>61235878</v>
      </c>
      <c r="F32" s="20">
        <v>61235878</v>
      </c>
      <c r="G32" s="20">
        <v>-3776702</v>
      </c>
      <c r="H32" s="20">
        <v>-427182</v>
      </c>
      <c r="I32" s="20">
        <v>-1396216</v>
      </c>
      <c r="J32" s="20">
        <v>-5600100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-5600100</v>
      </c>
      <c r="X32" s="20">
        <v>15308964</v>
      </c>
      <c r="Y32" s="20">
        <v>-20909064</v>
      </c>
      <c r="Z32" s="21">
        <v>-136.58052889797113</v>
      </c>
      <c r="AA32" s="22">
        <v>61235878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23539282</v>
      </c>
      <c r="D35" s="18"/>
      <c r="E35" s="19"/>
      <c r="F35" s="20"/>
      <c r="G35" s="20">
        <v>23485691</v>
      </c>
      <c r="H35" s="20">
        <v>3438693</v>
      </c>
      <c r="I35" s="20">
        <v>-1478782</v>
      </c>
      <c r="J35" s="20">
        <v>25445602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25445602</v>
      </c>
      <c r="X35" s="20"/>
      <c r="Y35" s="20">
        <v>25445602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19255418</v>
      </c>
      <c r="D37" s="29">
        <f t="shared" ref="D37:Y37" si="3">SUM(D29:D36)</f>
        <v>0</v>
      </c>
      <c r="E37" s="30">
        <f t="shared" si="3"/>
        <v>61235878</v>
      </c>
      <c r="F37" s="31">
        <f t="shared" si="3"/>
        <v>61235878</v>
      </c>
      <c r="G37" s="31">
        <f t="shared" si="3"/>
        <v>19666791</v>
      </c>
      <c r="H37" s="31">
        <f t="shared" si="3"/>
        <v>3010346</v>
      </c>
      <c r="I37" s="31">
        <f t="shared" si="3"/>
        <v>-2875670</v>
      </c>
      <c r="J37" s="31">
        <f t="shared" si="3"/>
        <v>19801467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19801467</v>
      </c>
      <c r="X37" s="31">
        <f t="shared" si="3"/>
        <v>15308964</v>
      </c>
      <c r="Y37" s="31">
        <f t="shared" si="3"/>
        <v>4492503</v>
      </c>
      <c r="Z37" s="32">
        <f>+IF(X37&lt;&gt;0,+(Y37/X37)*100,0)</f>
        <v>29.345571653313705</v>
      </c>
      <c r="AA37" s="33">
        <f>SUM(AA29:AA36)</f>
        <v>61235878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19259564</v>
      </c>
      <c r="D44" s="29">
        <f>+D37+D43</f>
        <v>0</v>
      </c>
      <c r="E44" s="30">
        <f t="shared" si="5"/>
        <v>61235878</v>
      </c>
      <c r="F44" s="31">
        <f t="shared" si="5"/>
        <v>61235878</v>
      </c>
      <c r="G44" s="31">
        <f t="shared" si="5"/>
        <v>19670937</v>
      </c>
      <c r="H44" s="31">
        <f t="shared" si="5"/>
        <v>3010346</v>
      </c>
      <c r="I44" s="31">
        <f t="shared" si="5"/>
        <v>-2875670</v>
      </c>
      <c r="J44" s="31">
        <f t="shared" si="5"/>
        <v>19805613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19805613</v>
      </c>
      <c r="X44" s="31">
        <f t="shared" si="5"/>
        <v>15308964</v>
      </c>
      <c r="Y44" s="31">
        <f t="shared" si="5"/>
        <v>4496649</v>
      </c>
      <c r="Z44" s="32">
        <f>+IF(X44&lt;&gt;0,+(Y44/X44)*100,0)</f>
        <v>29.372653825562594</v>
      </c>
      <c r="AA44" s="33">
        <f>+AA37+AA43</f>
        <v>61235878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237813089</v>
      </c>
      <c r="D45" s="42">
        <f t="shared" si="6"/>
        <v>0</v>
      </c>
      <c r="E45" s="43">
        <f t="shared" si="6"/>
        <v>28895819</v>
      </c>
      <c r="F45" s="44">
        <f t="shared" si="6"/>
        <v>28895819</v>
      </c>
      <c r="G45" s="44">
        <f t="shared" si="6"/>
        <v>247386700</v>
      </c>
      <c r="H45" s="44">
        <f t="shared" si="6"/>
        <v>6275758</v>
      </c>
      <c r="I45" s="44">
        <f t="shared" si="6"/>
        <v>-12258786</v>
      </c>
      <c r="J45" s="44">
        <f t="shared" si="6"/>
        <v>241403672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241403672</v>
      </c>
      <c r="X45" s="44">
        <f t="shared" si="6"/>
        <v>7223964</v>
      </c>
      <c r="Y45" s="44">
        <f t="shared" si="6"/>
        <v>234179708</v>
      </c>
      <c r="Z45" s="45">
        <f>+IF(X45&lt;&gt;0,+(Y45/X45)*100,0)</f>
        <v>3241.7064647608991</v>
      </c>
      <c r="AA45" s="46">
        <f>+AA26-AA44</f>
        <v>28895819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662678</v>
      </c>
      <c r="D47" s="18"/>
      <c r="E47" s="19">
        <v>28895820</v>
      </c>
      <c r="F47" s="20">
        <v>28895820</v>
      </c>
      <c r="G47" s="20">
        <v>662678</v>
      </c>
      <c r="H47" s="20"/>
      <c r="I47" s="20"/>
      <c r="J47" s="20">
        <v>662678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662678</v>
      </c>
      <c r="X47" s="20">
        <v>7223964</v>
      </c>
      <c r="Y47" s="20">
        <v>-6561286</v>
      </c>
      <c r="Z47" s="47">
        <v>-90.826670786288517</v>
      </c>
      <c r="AA47" s="22">
        <v>28895820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662678</v>
      </c>
      <c r="D50" s="50">
        <f t="shared" ref="D50:Y50" si="7">SUM(D47:D49)</f>
        <v>0</v>
      </c>
      <c r="E50" s="51">
        <f t="shared" si="7"/>
        <v>28895820</v>
      </c>
      <c r="F50" s="52">
        <f t="shared" si="7"/>
        <v>28895820</v>
      </c>
      <c r="G50" s="52">
        <f t="shared" si="7"/>
        <v>662678</v>
      </c>
      <c r="H50" s="52">
        <f t="shared" si="7"/>
        <v>0</v>
      </c>
      <c r="I50" s="52">
        <f t="shared" si="7"/>
        <v>0</v>
      </c>
      <c r="J50" s="52">
        <f t="shared" si="7"/>
        <v>662678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662678</v>
      </c>
      <c r="X50" s="52">
        <f t="shared" si="7"/>
        <v>7223964</v>
      </c>
      <c r="Y50" s="52">
        <f t="shared" si="7"/>
        <v>-6561286</v>
      </c>
      <c r="Z50" s="53">
        <f>+IF(X50&lt;&gt;0,+(Y50/X50)*100,0)</f>
        <v>-90.826670786288517</v>
      </c>
      <c r="AA50" s="54">
        <f>SUM(AA47:AA49)</f>
        <v>28895820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-28000</v>
      </c>
      <c r="F26" s="31">
        <f t="shared" si="2"/>
        <v>-28000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-28000</v>
      </c>
      <c r="Y26" s="31">
        <f t="shared" si="2"/>
        <v>0</v>
      </c>
      <c r="Z26" s="32">
        <f>+IF(X26&lt;&gt;0,+(Y26/X26)*100,0)</f>
        <v>0</v>
      </c>
      <c r="AA26" s="33">
        <f>+AA13+AA25</f>
        <v>-28000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-28000</v>
      </c>
      <c r="F45" s="44">
        <f t="shared" si="6"/>
        <v>-28000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-28000</v>
      </c>
      <c r="Y45" s="44">
        <f t="shared" si="6"/>
        <v>0</v>
      </c>
      <c r="Z45" s="45">
        <f>+IF(X45&lt;&gt;0,+(Y45/X45)*100,0)</f>
        <v>0</v>
      </c>
      <c r="AA45" s="46">
        <f>+AA26-AA44</f>
        <v>-28000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15917069</v>
      </c>
      <c r="D7" s="18"/>
      <c r="E7" s="19">
        <v>39283294</v>
      </c>
      <c r="F7" s="20">
        <v>39283294</v>
      </c>
      <c r="G7" s="20">
        <v>25963586</v>
      </c>
      <c r="H7" s="20">
        <v>-8804477</v>
      </c>
      <c r="I7" s="20">
        <v>-2902075</v>
      </c>
      <c r="J7" s="20">
        <v>14257034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14257034</v>
      </c>
      <c r="X7" s="20">
        <v>9820833</v>
      </c>
      <c r="Y7" s="20">
        <v>4436201</v>
      </c>
      <c r="Z7" s="21">
        <v>45.171331189523336</v>
      </c>
      <c r="AA7" s="22">
        <v>39283294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15917069</v>
      </c>
      <c r="D13" s="29">
        <f>SUM(D6:D12)</f>
        <v>0</v>
      </c>
      <c r="E13" s="30">
        <f t="shared" si="0"/>
        <v>39283294</v>
      </c>
      <c r="F13" s="31">
        <f t="shared" si="0"/>
        <v>39283294</v>
      </c>
      <c r="G13" s="31">
        <f t="shared" si="0"/>
        <v>25963586</v>
      </c>
      <c r="H13" s="31">
        <f t="shared" si="0"/>
        <v>-8804477</v>
      </c>
      <c r="I13" s="31">
        <f t="shared" si="0"/>
        <v>-2902075</v>
      </c>
      <c r="J13" s="31">
        <f t="shared" si="0"/>
        <v>14257034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14257034</v>
      </c>
      <c r="X13" s="31">
        <f t="shared" si="0"/>
        <v>9820833</v>
      </c>
      <c r="Y13" s="31">
        <f t="shared" si="0"/>
        <v>4436201</v>
      </c>
      <c r="Z13" s="32">
        <f>+IF(X13&lt;&gt;0,+(Y13/X13)*100,0)</f>
        <v>45.171331189523336</v>
      </c>
      <c r="AA13" s="33">
        <f>SUM(AA6:AA12)</f>
        <v>39283294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57926981</v>
      </c>
      <c r="D17" s="18"/>
      <c r="E17" s="19">
        <v>264363689</v>
      </c>
      <c r="F17" s="20">
        <v>264363689</v>
      </c>
      <c r="G17" s="24">
        <v>60859382</v>
      </c>
      <c r="H17" s="24">
        <v>-2932401</v>
      </c>
      <c r="I17" s="24"/>
      <c r="J17" s="20">
        <v>57926981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57926981</v>
      </c>
      <c r="X17" s="20">
        <v>66090927</v>
      </c>
      <c r="Y17" s="24">
        <v>-8163946</v>
      </c>
      <c r="Z17" s="25">
        <v>-12.352597202941336</v>
      </c>
      <c r="AA17" s="26">
        <v>264363689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57926981</v>
      </c>
      <c r="D25" s="29">
        <f t="shared" ref="D25:Y25" si="1">SUM(D15:D24)</f>
        <v>0</v>
      </c>
      <c r="E25" s="35">
        <f t="shared" si="1"/>
        <v>264363689</v>
      </c>
      <c r="F25" s="36">
        <f t="shared" si="1"/>
        <v>264363689</v>
      </c>
      <c r="G25" s="36">
        <f t="shared" si="1"/>
        <v>60859382</v>
      </c>
      <c r="H25" s="36">
        <f t="shared" si="1"/>
        <v>-2932401</v>
      </c>
      <c r="I25" s="36">
        <f t="shared" si="1"/>
        <v>0</v>
      </c>
      <c r="J25" s="36">
        <f t="shared" si="1"/>
        <v>57926981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57926981</v>
      </c>
      <c r="X25" s="36">
        <f t="shared" si="1"/>
        <v>66090927</v>
      </c>
      <c r="Y25" s="36">
        <f t="shared" si="1"/>
        <v>-8163946</v>
      </c>
      <c r="Z25" s="37">
        <f>+IF(X25&lt;&gt;0,+(Y25/X25)*100,0)</f>
        <v>-12.352597202941336</v>
      </c>
      <c r="AA25" s="38">
        <f>SUM(AA15:AA24)</f>
        <v>264363689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73844050</v>
      </c>
      <c r="D26" s="29">
        <f>+D13+D25</f>
        <v>0</v>
      </c>
      <c r="E26" s="30">
        <f t="shared" si="2"/>
        <v>303646983</v>
      </c>
      <c r="F26" s="31">
        <f t="shared" si="2"/>
        <v>303646983</v>
      </c>
      <c r="G26" s="31">
        <f t="shared" si="2"/>
        <v>86822968</v>
      </c>
      <c r="H26" s="31">
        <f t="shared" si="2"/>
        <v>-11736878</v>
      </c>
      <c r="I26" s="31">
        <f t="shared" si="2"/>
        <v>-2902075</v>
      </c>
      <c r="J26" s="31">
        <f t="shared" si="2"/>
        <v>72184015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72184015</v>
      </c>
      <c r="X26" s="31">
        <f t="shared" si="2"/>
        <v>75911760</v>
      </c>
      <c r="Y26" s="31">
        <f t="shared" si="2"/>
        <v>-3727745</v>
      </c>
      <c r="Z26" s="32">
        <f>+IF(X26&lt;&gt;0,+(Y26/X26)*100,0)</f>
        <v>-4.9106291304535681</v>
      </c>
      <c r="AA26" s="33">
        <f>+AA13+AA25</f>
        <v>303646983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3785426</v>
      </c>
      <c r="D35" s="18"/>
      <c r="E35" s="19"/>
      <c r="F35" s="20"/>
      <c r="G35" s="20">
        <v>3846218</v>
      </c>
      <c r="H35" s="20">
        <v>61546</v>
      </c>
      <c r="I35" s="20">
        <v>68063</v>
      </c>
      <c r="J35" s="20">
        <v>3975827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3975827</v>
      </c>
      <c r="X35" s="20"/>
      <c r="Y35" s="20">
        <v>3975827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3785426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3846218</v>
      </c>
      <c r="H37" s="31">
        <f t="shared" si="3"/>
        <v>61546</v>
      </c>
      <c r="I37" s="31">
        <f t="shared" si="3"/>
        <v>68063</v>
      </c>
      <c r="J37" s="31">
        <f t="shared" si="3"/>
        <v>3975827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3975827</v>
      </c>
      <c r="X37" s="31">
        <f t="shared" si="3"/>
        <v>0</v>
      </c>
      <c r="Y37" s="31">
        <f t="shared" si="3"/>
        <v>3975827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3785426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3846218</v>
      </c>
      <c r="H44" s="31">
        <f t="shared" si="5"/>
        <v>61546</v>
      </c>
      <c r="I44" s="31">
        <f t="shared" si="5"/>
        <v>68063</v>
      </c>
      <c r="J44" s="31">
        <f t="shared" si="5"/>
        <v>3975827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3975827</v>
      </c>
      <c r="X44" s="31">
        <f t="shared" si="5"/>
        <v>0</v>
      </c>
      <c r="Y44" s="31">
        <f t="shared" si="5"/>
        <v>3975827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70058624</v>
      </c>
      <c r="D45" s="42">
        <f t="shared" si="6"/>
        <v>0</v>
      </c>
      <c r="E45" s="43">
        <f t="shared" si="6"/>
        <v>303646983</v>
      </c>
      <c r="F45" s="44">
        <f t="shared" si="6"/>
        <v>303646983</v>
      </c>
      <c r="G45" s="44">
        <f t="shared" si="6"/>
        <v>82976750</v>
      </c>
      <c r="H45" s="44">
        <f t="shared" si="6"/>
        <v>-11798424</v>
      </c>
      <c r="I45" s="44">
        <f t="shared" si="6"/>
        <v>-2970138</v>
      </c>
      <c r="J45" s="44">
        <f t="shared" si="6"/>
        <v>68208188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68208188</v>
      </c>
      <c r="X45" s="44">
        <f t="shared" si="6"/>
        <v>75911760</v>
      </c>
      <c r="Y45" s="44">
        <f t="shared" si="6"/>
        <v>-7703572</v>
      </c>
      <c r="Z45" s="45">
        <f>+IF(X45&lt;&gt;0,+(Y45/X45)*100,0)</f>
        <v>-10.148061380739954</v>
      </c>
      <c r="AA45" s="46">
        <f>+AA26-AA44</f>
        <v>303646983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-195231402</v>
      </c>
      <c r="D47" s="18"/>
      <c r="E47" s="19">
        <v>-23620719</v>
      </c>
      <c r="F47" s="20">
        <v>-23620719</v>
      </c>
      <c r="G47" s="20">
        <v>-195154950</v>
      </c>
      <c r="H47" s="20">
        <v>-117432601</v>
      </c>
      <c r="I47" s="20">
        <v>77266</v>
      </c>
      <c r="J47" s="20">
        <v>-312510285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-312510285</v>
      </c>
      <c r="X47" s="20">
        <v>-5905182</v>
      </c>
      <c r="Y47" s="20">
        <v>-306605103</v>
      </c>
      <c r="Z47" s="47">
        <v>5192.136381232619</v>
      </c>
      <c r="AA47" s="22">
        <v>-23620719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-195231402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-195154950</v>
      </c>
      <c r="H50" s="52">
        <f t="shared" si="7"/>
        <v>-117432601</v>
      </c>
      <c r="I50" s="52">
        <f t="shared" si="7"/>
        <v>77266</v>
      </c>
      <c r="J50" s="52">
        <f t="shared" si="7"/>
        <v>-312510285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-312510285</v>
      </c>
      <c r="X50" s="52">
        <f t="shared" si="7"/>
        <v>-5905182</v>
      </c>
      <c r="Y50" s="52">
        <f t="shared" si="7"/>
        <v>-306605103</v>
      </c>
      <c r="Z50" s="53">
        <f>+IF(X50&lt;&gt;0,+(Y50/X50)*100,0)</f>
        <v>5192.136381232619</v>
      </c>
      <c r="AA50" s="54">
        <f>SUM(AA47:AA49)</f>
        <v>-23620719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1979957</v>
      </c>
      <c r="D6" s="18"/>
      <c r="E6" s="19">
        <v>2054535</v>
      </c>
      <c r="F6" s="20">
        <v>2054535</v>
      </c>
      <c r="G6" s="20">
        <v>2287304</v>
      </c>
      <c r="H6" s="20">
        <v>143300</v>
      </c>
      <c r="I6" s="20">
        <v>113477</v>
      </c>
      <c r="J6" s="20">
        <v>2544081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2544081</v>
      </c>
      <c r="X6" s="20">
        <v>513633</v>
      </c>
      <c r="Y6" s="20">
        <v>2030448</v>
      </c>
      <c r="Z6" s="21">
        <v>395.31104893961253</v>
      </c>
      <c r="AA6" s="22">
        <v>2054535</v>
      </c>
    </row>
    <row r="7" spans="1:27" ht="13.5" x14ac:dyDescent="0.25">
      <c r="A7" s="23" t="s">
        <v>35</v>
      </c>
      <c r="B7" s="17" t="s">
        <v>32</v>
      </c>
      <c r="C7" s="18">
        <v>10170825</v>
      </c>
      <c r="D7" s="18"/>
      <c r="E7" s="19">
        <v>4140425</v>
      </c>
      <c r="F7" s="20">
        <v>4140425</v>
      </c>
      <c r="G7" s="20">
        <v>11516629</v>
      </c>
      <c r="H7" s="20">
        <v>-731200</v>
      </c>
      <c r="I7" s="20">
        <v>1436116</v>
      </c>
      <c r="J7" s="20">
        <v>12221545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12221545</v>
      </c>
      <c r="X7" s="20">
        <v>1035105</v>
      </c>
      <c r="Y7" s="20">
        <v>11186440</v>
      </c>
      <c r="Z7" s="21">
        <v>1080.7058221146647</v>
      </c>
      <c r="AA7" s="22">
        <v>4140425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12150782</v>
      </c>
      <c r="D13" s="29">
        <f>SUM(D6:D12)</f>
        <v>0</v>
      </c>
      <c r="E13" s="30">
        <f t="shared" si="0"/>
        <v>6194960</v>
      </c>
      <c r="F13" s="31">
        <f t="shared" si="0"/>
        <v>6194960</v>
      </c>
      <c r="G13" s="31">
        <f t="shared" si="0"/>
        <v>13803933</v>
      </c>
      <c r="H13" s="31">
        <f t="shared" si="0"/>
        <v>-587900</v>
      </c>
      <c r="I13" s="31">
        <f t="shared" si="0"/>
        <v>1549593</v>
      </c>
      <c r="J13" s="31">
        <f t="shared" si="0"/>
        <v>14765626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14765626</v>
      </c>
      <c r="X13" s="31">
        <f t="shared" si="0"/>
        <v>1548738</v>
      </c>
      <c r="Y13" s="31">
        <f t="shared" si="0"/>
        <v>13216888</v>
      </c>
      <c r="Z13" s="32">
        <f>+IF(X13&lt;&gt;0,+(Y13/X13)*100,0)</f>
        <v>853.39728217426068</v>
      </c>
      <c r="AA13" s="33">
        <f>SUM(AA6:AA12)</f>
        <v>6194960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31525</v>
      </c>
      <c r="D17" s="18"/>
      <c r="E17" s="19"/>
      <c r="F17" s="20"/>
      <c r="G17" s="24">
        <v>31525</v>
      </c>
      <c r="H17" s="24"/>
      <c r="I17" s="24"/>
      <c r="J17" s="20">
        <v>31525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31525</v>
      </c>
      <c r="X17" s="20"/>
      <c r="Y17" s="24">
        <v>31525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31525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31525</v>
      </c>
      <c r="H25" s="36">
        <f t="shared" si="1"/>
        <v>0</v>
      </c>
      <c r="I25" s="36">
        <f t="shared" si="1"/>
        <v>0</v>
      </c>
      <c r="J25" s="36">
        <f t="shared" si="1"/>
        <v>31525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31525</v>
      </c>
      <c r="X25" s="36">
        <f t="shared" si="1"/>
        <v>0</v>
      </c>
      <c r="Y25" s="36">
        <f t="shared" si="1"/>
        <v>31525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12182307</v>
      </c>
      <c r="D26" s="29">
        <f>+D13+D25</f>
        <v>0</v>
      </c>
      <c r="E26" s="30">
        <f t="shared" si="2"/>
        <v>6194960</v>
      </c>
      <c r="F26" s="31">
        <f t="shared" si="2"/>
        <v>6194960</v>
      </c>
      <c r="G26" s="31">
        <f t="shared" si="2"/>
        <v>13835458</v>
      </c>
      <c r="H26" s="31">
        <f t="shared" si="2"/>
        <v>-587900</v>
      </c>
      <c r="I26" s="31">
        <f t="shared" si="2"/>
        <v>1549593</v>
      </c>
      <c r="J26" s="31">
        <f t="shared" si="2"/>
        <v>14797151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14797151</v>
      </c>
      <c r="X26" s="31">
        <f t="shared" si="2"/>
        <v>1548738</v>
      </c>
      <c r="Y26" s="31">
        <f t="shared" si="2"/>
        <v>13248413</v>
      </c>
      <c r="Z26" s="32">
        <f>+IF(X26&lt;&gt;0,+(Y26/X26)*100,0)</f>
        <v>855.43281045599713</v>
      </c>
      <c r="AA26" s="33">
        <f>+AA13+AA25</f>
        <v>6194960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-2411</v>
      </c>
      <c r="D31" s="18"/>
      <c r="E31" s="19"/>
      <c r="F31" s="20"/>
      <c r="G31" s="20">
        <v>-2411</v>
      </c>
      <c r="H31" s="20"/>
      <c r="I31" s="20"/>
      <c r="J31" s="20">
        <v>-2411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</v>
      </c>
      <c r="X31" s="20"/>
      <c r="Y31" s="20">
        <v>-2411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623915</v>
      </c>
      <c r="D32" s="18"/>
      <c r="E32" s="19">
        <v>30000</v>
      </c>
      <c r="F32" s="20">
        <v>30000</v>
      </c>
      <c r="G32" s="20">
        <v>626606</v>
      </c>
      <c r="H32" s="20">
        <v>4101</v>
      </c>
      <c r="I32" s="20">
        <v>-67234</v>
      </c>
      <c r="J32" s="20">
        <v>563473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563473</v>
      </c>
      <c r="X32" s="20">
        <v>7500</v>
      </c>
      <c r="Y32" s="20">
        <v>555973</v>
      </c>
      <c r="Z32" s="21">
        <v>7412.9733333333334</v>
      </c>
      <c r="AA32" s="22">
        <v>30000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1349663</v>
      </c>
      <c r="D35" s="18"/>
      <c r="E35" s="19">
        <v>1858971</v>
      </c>
      <c r="F35" s="20">
        <v>1858971</v>
      </c>
      <c r="G35" s="20">
        <v>1445420</v>
      </c>
      <c r="H35" s="20">
        <v>-47</v>
      </c>
      <c r="I35" s="20">
        <v>55000</v>
      </c>
      <c r="J35" s="20">
        <v>1500373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1500373</v>
      </c>
      <c r="X35" s="20">
        <v>464742</v>
      </c>
      <c r="Y35" s="20">
        <v>1035631</v>
      </c>
      <c r="Z35" s="21">
        <v>222.83998433539472</v>
      </c>
      <c r="AA35" s="22">
        <v>1858971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1971167</v>
      </c>
      <c r="D37" s="29">
        <f t="shared" ref="D37:Y37" si="3">SUM(D29:D36)</f>
        <v>0</v>
      </c>
      <c r="E37" s="30">
        <f t="shared" si="3"/>
        <v>1888971</v>
      </c>
      <c r="F37" s="31">
        <f t="shared" si="3"/>
        <v>1888971</v>
      </c>
      <c r="G37" s="31">
        <f t="shared" si="3"/>
        <v>2069615</v>
      </c>
      <c r="H37" s="31">
        <f t="shared" si="3"/>
        <v>4054</v>
      </c>
      <c r="I37" s="31">
        <f t="shared" si="3"/>
        <v>-12234</v>
      </c>
      <c r="J37" s="31">
        <f t="shared" si="3"/>
        <v>2061435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2061435</v>
      </c>
      <c r="X37" s="31">
        <f t="shared" si="3"/>
        <v>472242</v>
      </c>
      <c r="Y37" s="31">
        <f t="shared" si="3"/>
        <v>1589193</v>
      </c>
      <c r="Z37" s="32">
        <f>+IF(X37&lt;&gt;0,+(Y37/X37)*100,0)</f>
        <v>336.52089394844171</v>
      </c>
      <c r="AA37" s="33">
        <f>SUM(AA29:AA36)</f>
        <v>1888971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1971167</v>
      </c>
      <c r="D44" s="29">
        <f>+D37+D43</f>
        <v>0</v>
      </c>
      <c r="E44" s="30">
        <f t="shared" si="5"/>
        <v>1888971</v>
      </c>
      <c r="F44" s="31">
        <f t="shared" si="5"/>
        <v>1888971</v>
      </c>
      <c r="G44" s="31">
        <f t="shared" si="5"/>
        <v>2069615</v>
      </c>
      <c r="H44" s="31">
        <f t="shared" si="5"/>
        <v>4054</v>
      </c>
      <c r="I44" s="31">
        <f t="shared" si="5"/>
        <v>-12234</v>
      </c>
      <c r="J44" s="31">
        <f t="shared" si="5"/>
        <v>2061435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2061435</v>
      </c>
      <c r="X44" s="31">
        <f t="shared" si="5"/>
        <v>472242</v>
      </c>
      <c r="Y44" s="31">
        <f t="shared" si="5"/>
        <v>1589193</v>
      </c>
      <c r="Z44" s="32">
        <f>+IF(X44&lt;&gt;0,+(Y44/X44)*100,0)</f>
        <v>336.52089394844171</v>
      </c>
      <c r="AA44" s="33">
        <f>+AA37+AA43</f>
        <v>1888971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10211140</v>
      </c>
      <c r="D45" s="42">
        <f t="shared" si="6"/>
        <v>0</v>
      </c>
      <c r="E45" s="43">
        <f t="shared" si="6"/>
        <v>4305989</v>
      </c>
      <c r="F45" s="44">
        <f t="shared" si="6"/>
        <v>4305989</v>
      </c>
      <c r="G45" s="44">
        <f t="shared" si="6"/>
        <v>11765843</v>
      </c>
      <c r="H45" s="44">
        <f t="shared" si="6"/>
        <v>-591954</v>
      </c>
      <c r="I45" s="44">
        <f t="shared" si="6"/>
        <v>1561827</v>
      </c>
      <c r="J45" s="44">
        <f t="shared" si="6"/>
        <v>12735716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12735716</v>
      </c>
      <c r="X45" s="44">
        <f t="shared" si="6"/>
        <v>1076496</v>
      </c>
      <c r="Y45" s="44">
        <f t="shared" si="6"/>
        <v>11659220</v>
      </c>
      <c r="Z45" s="45">
        <f>+IF(X45&lt;&gt;0,+(Y45/X45)*100,0)</f>
        <v>1083.0713723042165</v>
      </c>
      <c r="AA45" s="46">
        <f>+AA26-AA44</f>
        <v>4305989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20236384</v>
      </c>
      <c r="D47" s="18"/>
      <c r="E47" s="19">
        <v>4305989</v>
      </c>
      <c r="F47" s="20">
        <v>4305989</v>
      </c>
      <c r="G47" s="20">
        <v>10329742</v>
      </c>
      <c r="H47" s="20"/>
      <c r="I47" s="20">
        <v>3291811</v>
      </c>
      <c r="J47" s="20">
        <v>13621553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13621553</v>
      </c>
      <c r="X47" s="20">
        <v>1076496</v>
      </c>
      <c r="Y47" s="20">
        <v>12545057</v>
      </c>
      <c r="Z47" s="47">
        <v>1165.3602985984155</v>
      </c>
      <c r="AA47" s="22">
        <v>4305989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20236384</v>
      </c>
      <c r="D50" s="50">
        <f t="shared" ref="D50:Y50" si="7">SUM(D47:D49)</f>
        <v>0</v>
      </c>
      <c r="E50" s="51">
        <f t="shared" si="7"/>
        <v>4305989</v>
      </c>
      <c r="F50" s="52">
        <f t="shared" si="7"/>
        <v>4305989</v>
      </c>
      <c r="G50" s="52">
        <f t="shared" si="7"/>
        <v>10329742</v>
      </c>
      <c r="H50" s="52">
        <f t="shared" si="7"/>
        <v>0</v>
      </c>
      <c r="I50" s="52">
        <f t="shared" si="7"/>
        <v>3291811</v>
      </c>
      <c r="J50" s="52">
        <f t="shared" si="7"/>
        <v>13621553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13621553</v>
      </c>
      <c r="X50" s="52">
        <f t="shared" si="7"/>
        <v>1076496</v>
      </c>
      <c r="Y50" s="52">
        <f t="shared" si="7"/>
        <v>12545057</v>
      </c>
      <c r="Z50" s="53">
        <f>+IF(X50&lt;&gt;0,+(Y50/X50)*100,0)</f>
        <v>1165.3602985984155</v>
      </c>
      <c r="AA50" s="54">
        <f>SUM(AA47:AA49)</f>
        <v>4305989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40113764</v>
      </c>
      <c r="D7" s="18"/>
      <c r="E7" s="19">
        <v>71167501</v>
      </c>
      <c r="F7" s="20">
        <v>71167501</v>
      </c>
      <c r="G7" s="20">
        <v>63976697</v>
      </c>
      <c r="H7" s="20">
        <v>-17351013</v>
      </c>
      <c r="I7" s="20">
        <v>3505288</v>
      </c>
      <c r="J7" s="20">
        <v>50130972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50130972</v>
      </c>
      <c r="X7" s="20">
        <v>17791884</v>
      </c>
      <c r="Y7" s="20">
        <v>32339088</v>
      </c>
      <c r="Z7" s="21">
        <v>181.7631454881338</v>
      </c>
      <c r="AA7" s="22">
        <v>71167501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40113764</v>
      </c>
      <c r="D13" s="29">
        <f>SUM(D6:D12)</f>
        <v>0</v>
      </c>
      <c r="E13" s="30">
        <f t="shared" si="0"/>
        <v>71167501</v>
      </c>
      <c r="F13" s="31">
        <f t="shared" si="0"/>
        <v>71167501</v>
      </c>
      <c r="G13" s="31">
        <f t="shared" si="0"/>
        <v>63976697</v>
      </c>
      <c r="H13" s="31">
        <f t="shared" si="0"/>
        <v>-17351013</v>
      </c>
      <c r="I13" s="31">
        <f t="shared" si="0"/>
        <v>3505288</v>
      </c>
      <c r="J13" s="31">
        <f t="shared" si="0"/>
        <v>50130972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50130972</v>
      </c>
      <c r="X13" s="31">
        <f t="shared" si="0"/>
        <v>17791884</v>
      </c>
      <c r="Y13" s="31">
        <f t="shared" si="0"/>
        <v>32339088</v>
      </c>
      <c r="Z13" s="32">
        <f>+IF(X13&lt;&gt;0,+(Y13/X13)*100,0)</f>
        <v>181.7631454881338</v>
      </c>
      <c r="AA13" s="33">
        <f>SUM(AA6:AA12)</f>
        <v>71167501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561726187</v>
      </c>
      <c r="D17" s="18"/>
      <c r="E17" s="19">
        <v>6782550</v>
      </c>
      <c r="F17" s="20">
        <v>6782550</v>
      </c>
      <c r="G17" s="24">
        <v>583134904</v>
      </c>
      <c r="H17" s="24">
        <v>-13818410</v>
      </c>
      <c r="I17" s="24">
        <v>4392335</v>
      </c>
      <c r="J17" s="20">
        <v>573708829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573708829</v>
      </c>
      <c r="X17" s="20">
        <v>1695642</v>
      </c>
      <c r="Y17" s="24">
        <v>572013187</v>
      </c>
      <c r="Z17" s="25">
        <v>33734.313434085729</v>
      </c>
      <c r="AA17" s="26">
        <v>6782550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561726187</v>
      </c>
      <c r="D25" s="29">
        <f t="shared" ref="D25:Y25" si="1">SUM(D15:D24)</f>
        <v>0</v>
      </c>
      <c r="E25" s="35">
        <f t="shared" si="1"/>
        <v>6782550</v>
      </c>
      <c r="F25" s="36">
        <f t="shared" si="1"/>
        <v>6782550</v>
      </c>
      <c r="G25" s="36">
        <f t="shared" si="1"/>
        <v>583134904</v>
      </c>
      <c r="H25" s="36">
        <f t="shared" si="1"/>
        <v>-13818410</v>
      </c>
      <c r="I25" s="36">
        <f t="shared" si="1"/>
        <v>4392335</v>
      </c>
      <c r="J25" s="36">
        <f t="shared" si="1"/>
        <v>573708829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573708829</v>
      </c>
      <c r="X25" s="36">
        <f t="shared" si="1"/>
        <v>1695642</v>
      </c>
      <c r="Y25" s="36">
        <f t="shared" si="1"/>
        <v>572013187</v>
      </c>
      <c r="Z25" s="37">
        <f>+IF(X25&lt;&gt;0,+(Y25/X25)*100,0)</f>
        <v>33734.313434085729</v>
      </c>
      <c r="AA25" s="38">
        <f>SUM(AA15:AA24)</f>
        <v>6782550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601839951</v>
      </c>
      <c r="D26" s="29">
        <f>+D13+D25</f>
        <v>0</v>
      </c>
      <c r="E26" s="30">
        <f t="shared" si="2"/>
        <v>77950051</v>
      </c>
      <c r="F26" s="31">
        <f t="shared" si="2"/>
        <v>77950051</v>
      </c>
      <c r="G26" s="31">
        <f t="shared" si="2"/>
        <v>647111601</v>
      </c>
      <c r="H26" s="31">
        <f t="shared" si="2"/>
        <v>-31169423</v>
      </c>
      <c r="I26" s="31">
        <f t="shared" si="2"/>
        <v>7897623</v>
      </c>
      <c r="J26" s="31">
        <f t="shared" si="2"/>
        <v>623839801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623839801</v>
      </c>
      <c r="X26" s="31">
        <f t="shared" si="2"/>
        <v>19487526</v>
      </c>
      <c r="Y26" s="31">
        <f t="shared" si="2"/>
        <v>604352275</v>
      </c>
      <c r="Z26" s="32">
        <f>+IF(X26&lt;&gt;0,+(Y26/X26)*100,0)</f>
        <v>3101.2262664845193</v>
      </c>
      <c r="AA26" s="33">
        <f>+AA13+AA25</f>
        <v>77950051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10000000</v>
      </c>
      <c r="X33" s="20"/>
      <c r="Y33" s="20">
        <v>10000000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15289018</v>
      </c>
      <c r="D35" s="18"/>
      <c r="E35" s="19"/>
      <c r="F35" s="20"/>
      <c r="G35" s="20">
        <v>17539551</v>
      </c>
      <c r="H35" s="20">
        <v>-1540796</v>
      </c>
      <c r="I35" s="20">
        <v>376243</v>
      </c>
      <c r="J35" s="20">
        <v>16374998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16374998</v>
      </c>
      <c r="X35" s="20"/>
      <c r="Y35" s="20">
        <v>16374998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15289018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27539551</v>
      </c>
      <c r="H37" s="31">
        <f t="shared" si="3"/>
        <v>-1540796</v>
      </c>
      <c r="I37" s="31">
        <f t="shared" si="3"/>
        <v>376243</v>
      </c>
      <c r="J37" s="31">
        <f t="shared" si="3"/>
        <v>26374998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26374998</v>
      </c>
      <c r="X37" s="31">
        <f t="shared" si="3"/>
        <v>0</v>
      </c>
      <c r="Y37" s="31">
        <f t="shared" si="3"/>
        <v>26374998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15289018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27539551</v>
      </c>
      <c r="H44" s="31">
        <f t="shared" si="5"/>
        <v>-1540796</v>
      </c>
      <c r="I44" s="31">
        <f t="shared" si="5"/>
        <v>376243</v>
      </c>
      <c r="J44" s="31">
        <f t="shared" si="5"/>
        <v>26374998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26374998</v>
      </c>
      <c r="X44" s="31">
        <f t="shared" si="5"/>
        <v>0</v>
      </c>
      <c r="Y44" s="31">
        <f t="shared" si="5"/>
        <v>26374998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586550933</v>
      </c>
      <c r="D45" s="42">
        <f t="shared" si="6"/>
        <v>0</v>
      </c>
      <c r="E45" s="43">
        <f t="shared" si="6"/>
        <v>77950051</v>
      </c>
      <c r="F45" s="44">
        <f t="shared" si="6"/>
        <v>77950051</v>
      </c>
      <c r="G45" s="44">
        <f t="shared" si="6"/>
        <v>619572050</v>
      </c>
      <c r="H45" s="44">
        <f t="shared" si="6"/>
        <v>-29628627</v>
      </c>
      <c r="I45" s="44">
        <f t="shared" si="6"/>
        <v>7521380</v>
      </c>
      <c r="J45" s="44">
        <f t="shared" si="6"/>
        <v>597464803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597464803</v>
      </c>
      <c r="X45" s="44">
        <f t="shared" si="6"/>
        <v>19487526</v>
      </c>
      <c r="Y45" s="44">
        <f t="shared" si="6"/>
        <v>577977277</v>
      </c>
      <c r="Z45" s="45">
        <f>+IF(X45&lt;&gt;0,+(Y45/X45)*100,0)</f>
        <v>2965.883288622681</v>
      </c>
      <c r="AA45" s="46">
        <f>+AA26-AA44</f>
        <v>77950051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101819962</v>
      </c>
      <c r="D47" s="18"/>
      <c r="E47" s="19">
        <v>341801096</v>
      </c>
      <c r="F47" s="20">
        <v>341801096</v>
      </c>
      <c r="G47" s="20">
        <v>105673658</v>
      </c>
      <c r="H47" s="20">
        <v>-10500542</v>
      </c>
      <c r="I47" s="20">
        <v>3747156</v>
      </c>
      <c r="J47" s="20">
        <v>98920272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98920272</v>
      </c>
      <c r="X47" s="20">
        <v>85450263</v>
      </c>
      <c r="Y47" s="20">
        <v>13470009</v>
      </c>
      <c r="Z47" s="47">
        <v>15.763566462048221</v>
      </c>
      <c r="AA47" s="22">
        <v>341801096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101819962</v>
      </c>
      <c r="D50" s="50">
        <f t="shared" ref="D50:Y50" si="7">SUM(D47:D49)</f>
        <v>0</v>
      </c>
      <c r="E50" s="51">
        <f t="shared" si="7"/>
        <v>341801096</v>
      </c>
      <c r="F50" s="52">
        <f t="shared" si="7"/>
        <v>341801096</v>
      </c>
      <c r="G50" s="52">
        <f t="shared" si="7"/>
        <v>105673658</v>
      </c>
      <c r="H50" s="52">
        <f t="shared" si="7"/>
        <v>-10500542</v>
      </c>
      <c r="I50" s="52">
        <f t="shared" si="7"/>
        <v>3747156</v>
      </c>
      <c r="J50" s="52">
        <f t="shared" si="7"/>
        <v>98920272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98920272</v>
      </c>
      <c r="X50" s="52">
        <f t="shared" si="7"/>
        <v>85450263</v>
      </c>
      <c r="Y50" s="52">
        <f t="shared" si="7"/>
        <v>13470009</v>
      </c>
      <c r="Z50" s="53">
        <f>+IF(X50&lt;&gt;0,+(Y50/X50)*100,0)</f>
        <v>15.763566462048221</v>
      </c>
      <c r="AA50" s="54">
        <f>SUM(AA47:AA49)</f>
        <v>341801096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-316178321</v>
      </c>
      <c r="D6" s="18"/>
      <c r="E6" s="19">
        <v>-12606570</v>
      </c>
      <c r="F6" s="20">
        <v>-12606570</v>
      </c>
      <c r="G6" s="20">
        <v>-319057955</v>
      </c>
      <c r="H6" s="20">
        <v>-82485</v>
      </c>
      <c r="I6" s="20">
        <v>487128</v>
      </c>
      <c r="J6" s="20">
        <v>-318653312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-318653312</v>
      </c>
      <c r="X6" s="20">
        <v>-3151647</v>
      </c>
      <c r="Y6" s="20">
        <v>-315501665</v>
      </c>
      <c r="Z6" s="21">
        <v>10010.691711349653</v>
      </c>
      <c r="AA6" s="22">
        <v>-12606570</v>
      </c>
    </row>
    <row r="7" spans="1:27" ht="13.5" x14ac:dyDescent="0.25">
      <c r="A7" s="23" t="s">
        <v>35</v>
      </c>
      <c r="B7" s="17" t="s">
        <v>32</v>
      </c>
      <c r="C7" s="18">
        <v>5179113</v>
      </c>
      <c r="D7" s="18"/>
      <c r="E7" s="19">
        <v>30265026</v>
      </c>
      <c r="F7" s="20">
        <v>30265026</v>
      </c>
      <c r="G7" s="20">
        <v>11199634</v>
      </c>
      <c r="H7" s="20">
        <v>-4471594</v>
      </c>
      <c r="I7" s="20">
        <v>884614</v>
      </c>
      <c r="J7" s="20">
        <v>7612654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7612654</v>
      </c>
      <c r="X7" s="20">
        <v>39408331</v>
      </c>
      <c r="Y7" s="20">
        <v>-31795677</v>
      </c>
      <c r="Z7" s="21">
        <v>-80.682627741834594</v>
      </c>
      <c r="AA7" s="22">
        <v>30265026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>
        <v>-111977</v>
      </c>
      <c r="H10" s="20"/>
      <c r="I10" s="20"/>
      <c r="J10" s="20">
        <v>-111977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-111977</v>
      </c>
      <c r="X10" s="20"/>
      <c r="Y10" s="20">
        <v>-111977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41110709</v>
      </c>
      <c r="D11" s="18"/>
      <c r="E11" s="19"/>
      <c r="F11" s="20"/>
      <c r="G11" s="24">
        <v>41110710</v>
      </c>
      <c r="H11" s="24">
        <v>11142</v>
      </c>
      <c r="I11" s="24"/>
      <c r="J11" s="20">
        <v>41121852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41121852</v>
      </c>
      <c r="X11" s="20"/>
      <c r="Y11" s="24">
        <v>41121852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>
        <v>-19285</v>
      </c>
      <c r="H12" s="20"/>
      <c r="I12" s="20"/>
      <c r="J12" s="20">
        <v>-19285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-19285</v>
      </c>
      <c r="X12" s="20"/>
      <c r="Y12" s="20">
        <v>-19285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-270019761</v>
      </c>
      <c r="D13" s="29">
        <f>SUM(D6:D12)</f>
        <v>0</v>
      </c>
      <c r="E13" s="30">
        <f t="shared" si="0"/>
        <v>17658456</v>
      </c>
      <c r="F13" s="31">
        <f t="shared" si="0"/>
        <v>17658456</v>
      </c>
      <c r="G13" s="31">
        <f t="shared" si="0"/>
        <v>-266878873</v>
      </c>
      <c r="H13" s="31">
        <f t="shared" si="0"/>
        <v>-4542937</v>
      </c>
      <c r="I13" s="31">
        <f t="shared" si="0"/>
        <v>1371742</v>
      </c>
      <c r="J13" s="31">
        <f t="shared" si="0"/>
        <v>-270050068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-270050068</v>
      </c>
      <c r="X13" s="31">
        <f t="shared" si="0"/>
        <v>36256684</v>
      </c>
      <c r="Y13" s="31">
        <f t="shared" si="0"/>
        <v>-306306752</v>
      </c>
      <c r="Z13" s="32">
        <f>+IF(X13&lt;&gt;0,+(Y13/X13)*100,0)</f>
        <v>-844.82836874988345</v>
      </c>
      <c r="AA13" s="33">
        <f>SUM(AA6:AA12)</f>
        <v>17658456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385495947</v>
      </c>
      <c r="D17" s="18"/>
      <c r="E17" s="19">
        <v>501321584</v>
      </c>
      <c r="F17" s="20">
        <v>501321584</v>
      </c>
      <c r="G17" s="24">
        <v>395491926</v>
      </c>
      <c r="H17" s="24">
        <v>-9997334</v>
      </c>
      <c r="I17" s="24">
        <v>1956</v>
      </c>
      <c r="J17" s="20">
        <v>385496548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385496548</v>
      </c>
      <c r="X17" s="20">
        <v>491790105</v>
      </c>
      <c r="Y17" s="24">
        <v>-106293557</v>
      </c>
      <c r="Z17" s="25">
        <v>-21.61360220942225</v>
      </c>
      <c r="AA17" s="26">
        <v>501321584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385495947</v>
      </c>
      <c r="D25" s="29">
        <f t="shared" ref="D25:Y25" si="1">SUM(D15:D24)</f>
        <v>0</v>
      </c>
      <c r="E25" s="35">
        <f t="shared" si="1"/>
        <v>501321584</v>
      </c>
      <c r="F25" s="36">
        <f t="shared" si="1"/>
        <v>501321584</v>
      </c>
      <c r="G25" s="36">
        <f t="shared" si="1"/>
        <v>395491926</v>
      </c>
      <c r="H25" s="36">
        <f t="shared" si="1"/>
        <v>-9997334</v>
      </c>
      <c r="I25" s="36">
        <f t="shared" si="1"/>
        <v>1956</v>
      </c>
      <c r="J25" s="36">
        <f t="shared" si="1"/>
        <v>385496548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385496548</v>
      </c>
      <c r="X25" s="36">
        <f t="shared" si="1"/>
        <v>491790105</v>
      </c>
      <c r="Y25" s="36">
        <f t="shared" si="1"/>
        <v>-106293557</v>
      </c>
      <c r="Z25" s="37">
        <f>+IF(X25&lt;&gt;0,+(Y25/X25)*100,0)</f>
        <v>-21.61360220942225</v>
      </c>
      <c r="AA25" s="38">
        <f>SUM(AA15:AA24)</f>
        <v>501321584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115476186</v>
      </c>
      <c r="D26" s="29">
        <f>+D13+D25</f>
        <v>0</v>
      </c>
      <c r="E26" s="30">
        <f t="shared" si="2"/>
        <v>518980040</v>
      </c>
      <c r="F26" s="31">
        <f t="shared" si="2"/>
        <v>518980040</v>
      </c>
      <c r="G26" s="31">
        <f t="shared" si="2"/>
        <v>128613053</v>
      </c>
      <c r="H26" s="31">
        <f t="shared" si="2"/>
        <v>-14540271</v>
      </c>
      <c r="I26" s="31">
        <f t="shared" si="2"/>
        <v>1373698</v>
      </c>
      <c r="J26" s="31">
        <f t="shared" si="2"/>
        <v>115446480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115446480</v>
      </c>
      <c r="X26" s="31">
        <f t="shared" si="2"/>
        <v>528046789</v>
      </c>
      <c r="Y26" s="31">
        <f t="shared" si="2"/>
        <v>-412600309</v>
      </c>
      <c r="Z26" s="32">
        <f>+IF(X26&lt;&gt;0,+(Y26/X26)*100,0)</f>
        <v>-78.137073758439229</v>
      </c>
      <c r="AA26" s="33">
        <f>+AA13+AA25</f>
        <v>518980040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29855</v>
      </c>
      <c r="D31" s="18"/>
      <c r="E31" s="19"/>
      <c r="F31" s="20"/>
      <c r="G31" s="20">
        <v>29855</v>
      </c>
      <c r="H31" s="20">
        <v>-43</v>
      </c>
      <c r="I31" s="20"/>
      <c r="J31" s="20">
        <v>29812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29812</v>
      </c>
      <c r="X31" s="20"/>
      <c r="Y31" s="20">
        <v>29812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21603208</v>
      </c>
      <c r="D32" s="18"/>
      <c r="E32" s="19">
        <v>705501</v>
      </c>
      <c r="F32" s="20">
        <v>705501</v>
      </c>
      <c r="G32" s="20">
        <v>17981405</v>
      </c>
      <c r="H32" s="20">
        <v>110437</v>
      </c>
      <c r="I32" s="20">
        <v>154790</v>
      </c>
      <c r="J32" s="20">
        <v>18246632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18246632</v>
      </c>
      <c r="X32" s="20">
        <v>176373</v>
      </c>
      <c r="Y32" s="20">
        <v>18070259</v>
      </c>
      <c r="Z32" s="21">
        <v>10245.47918332171</v>
      </c>
      <c r="AA32" s="22">
        <v>705501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9336524</v>
      </c>
      <c r="D35" s="18"/>
      <c r="E35" s="19">
        <v>1290227</v>
      </c>
      <c r="F35" s="20">
        <v>1290227</v>
      </c>
      <c r="G35" s="20">
        <v>10674147</v>
      </c>
      <c r="H35" s="20">
        <v>-1038335</v>
      </c>
      <c r="I35" s="20">
        <v>163902</v>
      </c>
      <c r="J35" s="20">
        <v>9799714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9799714</v>
      </c>
      <c r="X35" s="20">
        <v>322557</v>
      </c>
      <c r="Y35" s="20">
        <v>9477157</v>
      </c>
      <c r="Z35" s="21">
        <v>2938.1340352247817</v>
      </c>
      <c r="AA35" s="22">
        <v>1290227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30969587</v>
      </c>
      <c r="D37" s="29">
        <f t="shared" ref="D37:Y37" si="3">SUM(D29:D36)</f>
        <v>0</v>
      </c>
      <c r="E37" s="30">
        <f t="shared" si="3"/>
        <v>1995728</v>
      </c>
      <c r="F37" s="31">
        <f t="shared" si="3"/>
        <v>1995728</v>
      </c>
      <c r="G37" s="31">
        <f t="shared" si="3"/>
        <v>28685407</v>
      </c>
      <c r="H37" s="31">
        <f t="shared" si="3"/>
        <v>-927941</v>
      </c>
      <c r="I37" s="31">
        <f t="shared" si="3"/>
        <v>318692</v>
      </c>
      <c r="J37" s="31">
        <f t="shared" si="3"/>
        <v>28076158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28076158</v>
      </c>
      <c r="X37" s="31">
        <f t="shared" si="3"/>
        <v>498930</v>
      </c>
      <c r="Y37" s="31">
        <f t="shared" si="3"/>
        <v>27577228</v>
      </c>
      <c r="Z37" s="32">
        <f>+IF(X37&lt;&gt;0,+(Y37/X37)*100,0)</f>
        <v>5527.2739662878557</v>
      </c>
      <c r="AA37" s="33">
        <f>SUM(AA29:AA36)</f>
        <v>1995728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66273</v>
      </c>
      <c r="F40" s="20">
        <v>66273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20139</v>
      </c>
      <c r="Y40" s="20">
        <v>-20139</v>
      </c>
      <c r="Z40" s="21">
        <v>-100</v>
      </c>
      <c r="AA40" s="22">
        <v>66273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153153</v>
      </c>
      <c r="F42" s="20">
        <v>153153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37722</v>
      </c>
      <c r="Y42" s="20">
        <v>-37722</v>
      </c>
      <c r="Z42" s="21">
        <v>-100</v>
      </c>
      <c r="AA42" s="22">
        <v>153153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219426</v>
      </c>
      <c r="F43" s="36">
        <f t="shared" si="4"/>
        <v>219426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57861</v>
      </c>
      <c r="Y43" s="36">
        <f t="shared" si="4"/>
        <v>-57861</v>
      </c>
      <c r="Z43" s="37">
        <f>+IF(X43&lt;&gt;0,+(Y43/X43)*100,0)</f>
        <v>-100</v>
      </c>
      <c r="AA43" s="38">
        <f>SUM(AA39:AA42)</f>
        <v>219426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30969587</v>
      </c>
      <c r="D44" s="29">
        <f>+D37+D43</f>
        <v>0</v>
      </c>
      <c r="E44" s="30">
        <f t="shared" si="5"/>
        <v>2215154</v>
      </c>
      <c r="F44" s="31">
        <f t="shared" si="5"/>
        <v>2215154</v>
      </c>
      <c r="G44" s="31">
        <f t="shared" si="5"/>
        <v>28685407</v>
      </c>
      <c r="H44" s="31">
        <f t="shared" si="5"/>
        <v>-927941</v>
      </c>
      <c r="I44" s="31">
        <f t="shared" si="5"/>
        <v>318692</v>
      </c>
      <c r="J44" s="31">
        <f t="shared" si="5"/>
        <v>28076158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28076158</v>
      </c>
      <c r="X44" s="31">
        <f t="shared" si="5"/>
        <v>556791</v>
      </c>
      <c r="Y44" s="31">
        <f t="shared" si="5"/>
        <v>27519367</v>
      </c>
      <c r="Z44" s="32">
        <f>+IF(X44&lt;&gt;0,+(Y44/X44)*100,0)</f>
        <v>4942.4949397529772</v>
      </c>
      <c r="AA44" s="33">
        <f>+AA37+AA43</f>
        <v>2215154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84506599</v>
      </c>
      <c r="D45" s="42">
        <f t="shared" si="6"/>
        <v>0</v>
      </c>
      <c r="E45" s="43">
        <f t="shared" si="6"/>
        <v>516764886</v>
      </c>
      <c r="F45" s="44">
        <f t="shared" si="6"/>
        <v>516764886</v>
      </c>
      <c r="G45" s="44">
        <f t="shared" si="6"/>
        <v>99927646</v>
      </c>
      <c r="H45" s="44">
        <f t="shared" si="6"/>
        <v>-13612330</v>
      </c>
      <c r="I45" s="44">
        <f t="shared" si="6"/>
        <v>1055006</v>
      </c>
      <c r="J45" s="44">
        <f t="shared" si="6"/>
        <v>87370322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87370322</v>
      </c>
      <c r="X45" s="44">
        <f t="shared" si="6"/>
        <v>527489998</v>
      </c>
      <c r="Y45" s="44">
        <f t="shared" si="6"/>
        <v>-440119676</v>
      </c>
      <c r="Z45" s="45">
        <f>+IF(X45&lt;&gt;0,+(Y45/X45)*100,0)</f>
        <v>-83.436591720929655</v>
      </c>
      <c r="AA45" s="46">
        <f>+AA26-AA44</f>
        <v>516764886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-21541961</v>
      </c>
      <c r="D47" s="18"/>
      <c r="E47" s="19">
        <v>-14304160</v>
      </c>
      <c r="F47" s="20">
        <v>-14304160</v>
      </c>
      <c r="G47" s="20">
        <v>-20810483</v>
      </c>
      <c r="H47" s="20">
        <v>47815</v>
      </c>
      <c r="I47" s="20">
        <v>854579</v>
      </c>
      <c r="J47" s="20">
        <v>-19908089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-19908089</v>
      </c>
      <c r="X47" s="20">
        <v>-3579048</v>
      </c>
      <c r="Y47" s="20">
        <v>-16329041</v>
      </c>
      <c r="Z47" s="47">
        <v>456.23978778714343</v>
      </c>
      <c r="AA47" s="22">
        <v>-14304160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-21541961</v>
      </c>
      <c r="D50" s="50">
        <f t="shared" ref="D50:Y50" si="7">SUM(D47:D49)</f>
        <v>0</v>
      </c>
      <c r="E50" s="51">
        <f t="shared" si="7"/>
        <v>-14304160</v>
      </c>
      <c r="F50" s="52">
        <f t="shared" si="7"/>
        <v>-14304160</v>
      </c>
      <c r="G50" s="52">
        <f t="shared" si="7"/>
        <v>-20810483</v>
      </c>
      <c r="H50" s="52">
        <f t="shared" si="7"/>
        <v>47815</v>
      </c>
      <c r="I50" s="52">
        <f t="shared" si="7"/>
        <v>854579</v>
      </c>
      <c r="J50" s="52">
        <f t="shared" si="7"/>
        <v>-19908089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-19908089</v>
      </c>
      <c r="X50" s="52">
        <f t="shared" si="7"/>
        <v>-3579048</v>
      </c>
      <c r="Y50" s="52">
        <f t="shared" si="7"/>
        <v>-16329041</v>
      </c>
      <c r="Z50" s="53">
        <f>+IF(X50&lt;&gt;0,+(Y50/X50)*100,0)</f>
        <v>456.23978778714343</v>
      </c>
      <c r="AA50" s="54">
        <f>SUM(AA47:AA49)</f>
        <v>-14304160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-13664112</v>
      </c>
      <c r="D6" s="18"/>
      <c r="E6" s="19">
        <v>20658961</v>
      </c>
      <c r="F6" s="20">
        <v>20658961</v>
      </c>
      <c r="G6" s="20">
        <v>-13169357</v>
      </c>
      <c r="H6" s="20">
        <v>607942</v>
      </c>
      <c r="I6" s="20">
        <v>1149832</v>
      </c>
      <c r="J6" s="20">
        <v>-11411583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-11411583</v>
      </c>
      <c r="X6" s="20">
        <v>5164740</v>
      </c>
      <c r="Y6" s="20">
        <v>-16576323</v>
      </c>
      <c r="Z6" s="21">
        <v>-320.95174200443779</v>
      </c>
      <c r="AA6" s="22">
        <v>20658961</v>
      </c>
    </row>
    <row r="7" spans="1:27" ht="13.5" x14ac:dyDescent="0.25">
      <c r="A7" s="23" t="s">
        <v>35</v>
      </c>
      <c r="B7" s="17" t="s">
        <v>32</v>
      </c>
      <c r="C7" s="18">
        <v>-9761729</v>
      </c>
      <c r="D7" s="18"/>
      <c r="E7" s="19">
        <v>-16090705</v>
      </c>
      <c r="F7" s="20">
        <v>-16090705</v>
      </c>
      <c r="G7" s="20">
        <v>8391866</v>
      </c>
      <c r="H7" s="20">
        <v>-10442934</v>
      </c>
      <c r="I7" s="20">
        <v>2754574</v>
      </c>
      <c r="J7" s="20">
        <v>703506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703506</v>
      </c>
      <c r="X7" s="20">
        <v>-4022676</v>
      </c>
      <c r="Y7" s="20">
        <v>4726182</v>
      </c>
      <c r="Z7" s="21">
        <v>-117.48850765013141</v>
      </c>
      <c r="AA7" s="22">
        <v>-16090705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3722593</v>
      </c>
      <c r="D11" s="18"/>
      <c r="E11" s="19"/>
      <c r="F11" s="20"/>
      <c r="G11" s="24">
        <v>3823090</v>
      </c>
      <c r="H11" s="24">
        <v>-83127</v>
      </c>
      <c r="I11" s="24">
        <v>17709</v>
      </c>
      <c r="J11" s="20">
        <v>3757672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3757672</v>
      </c>
      <c r="X11" s="20"/>
      <c r="Y11" s="24">
        <v>3757672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-19724478</v>
      </c>
      <c r="D13" s="29">
        <f>SUM(D6:D12)</f>
        <v>0</v>
      </c>
      <c r="E13" s="30">
        <f t="shared" si="0"/>
        <v>4568256</v>
      </c>
      <c r="F13" s="31">
        <f t="shared" si="0"/>
        <v>4568256</v>
      </c>
      <c r="G13" s="31">
        <f t="shared" si="0"/>
        <v>-975631</v>
      </c>
      <c r="H13" s="31">
        <f t="shared" si="0"/>
        <v>-9918119</v>
      </c>
      <c r="I13" s="31">
        <f t="shared" si="0"/>
        <v>3922115</v>
      </c>
      <c r="J13" s="31">
        <f t="shared" si="0"/>
        <v>-6971635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-6971635</v>
      </c>
      <c r="X13" s="31">
        <f t="shared" si="0"/>
        <v>1142064</v>
      </c>
      <c r="Y13" s="31">
        <f t="shared" si="0"/>
        <v>-8113699</v>
      </c>
      <c r="Z13" s="32">
        <f>+IF(X13&lt;&gt;0,+(Y13/X13)*100,0)</f>
        <v>-710.44170904607802</v>
      </c>
      <c r="AA13" s="33">
        <f>SUM(AA6:AA12)</f>
        <v>4568256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197395062</v>
      </c>
      <c r="D17" s="18"/>
      <c r="E17" s="19">
        <v>-285149</v>
      </c>
      <c r="F17" s="20">
        <v>-285149</v>
      </c>
      <c r="G17" s="24">
        <v>216676874</v>
      </c>
      <c r="H17" s="24">
        <v>-19281811</v>
      </c>
      <c r="I17" s="24">
        <v>118063</v>
      </c>
      <c r="J17" s="20">
        <v>197513126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197513126</v>
      </c>
      <c r="X17" s="20">
        <v>-71289</v>
      </c>
      <c r="Y17" s="24">
        <v>197584415</v>
      </c>
      <c r="Z17" s="25">
        <v>-277159.75115375448</v>
      </c>
      <c r="AA17" s="26">
        <v>-285149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196022336</v>
      </c>
      <c r="D25" s="29">
        <f t="shared" ref="D25:Y25" si="1">SUM(D15:D24)</f>
        <v>0</v>
      </c>
      <c r="E25" s="35">
        <f t="shared" si="1"/>
        <v>-285149</v>
      </c>
      <c r="F25" s="36">
        <f t="shared" si="1"/>
        <v>-285149</v>
      </c>
      <c r="G25" s="36">
        <f t="shared" si="1"/>
        <v>215304148</v>
      </c>
      <c r="H25" s="36">
        <f t="shared" si="1"/>
        <v>-19281811</v>
      </c>
      <c r="I25" s="36">
        <f t="shared" si="1"/>
        <v>118063</v>
      </c>
      <c r="J25" s="36">
        <f t="shared" si="1"/>
        <v>196140400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196140400</v>
      </c>
      <c r="X25" s="36">
        <f t="shared" si="1"/>
        <v>-71289</v>
      </c>
      <c r="Y25" s="36">
        <f t="shared" si="1"/>
        <v>196211689</v>
      </c>
      <c r="Z25" s="37">
        <f>+IF(X25&lt;&gt;0,+(Y25/X25)*100,0)</f>
        <v>-275234.17217242491</v>
      </c>
      <c r="AA25" s="38">
        <f>SUM(AA15:AA24)</f>
        <v>-285149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176297858</v>
      </c>
      <c r="D26" s="29">
        <f>+D13+D25</f>
        <v>0</v>
      </c>
      <c r="E26" s="30">
        <f t="shared" si="2"/>
        <v>4283107</v>
      </c>
      <c r="F26" s="31">
        <f t="shared" si="2"/>
        <v>4283107</v>
      </c>
      <c r="G26" s="31">
        <f t="shared" si="2"/>
        <v>214328517</v>
      </c>
      <c r="H26" s="31">
        <f t="shared" si="2"/>
        <v>-29199930</v>
      </c>
      <c r="I26" s="31">
        <f t="shared" si="2"/>
        <v>4040178</v>
      </c>
      <c r="J26" s="31">
        <f t="shared" si="2"/>
        <v>189168765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189168765</v>
      </c>
      <c r="X26" s="31">
        <f t="shared" si="2"/>
        <v>1070775</v>
      </c>
      <c r="Y26" s="31">
        <f t="shared" si="2"/>
        <v>188097990</v>
      </c>
      <c r="Z26" s="32">
        <f>+IF(X26&lt;&gt;0,+(Y26/X26)*100,0)</f>
        <v>17566.527982069063</v>
      </c>
      <c r="AA26" s="33">
        <f>+AA13+AA25</f>
        <v>4283107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-3545</v>
      </c>
      <c r="D31" s="18"/>
      <c r="E31" s="19"/>
      <c r="F31" s="20"/>
      <c r="G31" s="20">
        <v>-3545</v>
      </c>
      <c r="H31" s="20">
        <v>-20</v>
      </c>
      <c r="I31" s="20"/>
      <c r="J31" s="20">
        <v>-3565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-3565</v>
      </c>
      <c r="X31" s="20"/>
      <c r="Y31" s="20">
        <v>-3565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-5115992</v>
      </c>
      <c r="D32" s="18"/>
      <c r="E32" s="19"/>
      <c r="F32" s="20"/>
      <c r="G32" s="20">
        <v>-5217406</v>
      </c>
      <c r="H32" s="20">
        <v>-59540</v>
      </c>
      <c r="I32" s="20">
        <v>-7440</v>
      </c>
      <c r="J32" s="20">
        <v>-5284386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-5284386</v>
      </c>
      <c r="X32" s="20"/>
      <c r="Y32" s="20">
        <v>-5284386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9591204</v>
      </c>
      <c r="D35" s="18"/>
      <c r="E35" s="19">
        <v>3040170</v>
      </c>
      <c r="F35" s="20">
        <v>3040170</v>
      </c>
      <c r="G35" s="20">
        <v>10077251</v>
      </c>
      <c r="H35" s="20">
        <v>685557</v>
      </c>
      <c r="I35" s="20">
        <v>527806</v>
      </c>
      <c r="J35" s="20">
        <v>11290614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11290614</v>
      </c>
      <c r="X35" s="20">
        <v>760044</v>
      </c>
      <c r="Y35" s="20">
        <v>10530570</v>
      </c>
      <c r="Z35" s="21">
        <v>1385.5211014099182</v>
      </c>
      <c r="AA35" s="22">
        <v>3040170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4471667</v>
      </c>
      <c r="D37" s="29">
        <f t="shared" ref="D37:Y37" si="3">SUM(D29:D36)</f>
        <v>0</v>
      </c>
      <c r="E37" s="30">
        <f t="shared" si="3"/>
        <v>3040170</v>
      </c>
      <c r="F37" s="31">
        <f t="shared" si="3"/>
        <v>3040170</v>
      </c>
      <c r="G37" s="31">
        <f t="shared" si="3"/>
        <v>4856300</v>
      </c>
      <c r="H37" s="31">
        <f t="shared" si="3"/>
        <v>625997</v>
      </c>
      <c r="I37" s="31">
        <f t="shared" si="3"/>
        <v>520366</v>
      </c>
      <c r="J37" s="31">
        <f t="shared" si="3"/>
        <v>6002663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6002663</v>
      </c>
      <c r="X37" s="31">
        <f t="shared" si="3"/>
        <v>760044</v>
      </c>
      <c r="Y37" s="31">
        <f t="shared" si="3"/>
        <v>5242619</v>
      </c>
      <c r="Z37" s="32">
        <f>+IF(X37&lt;&gt;0,+(Y37/X37)*100,0)</f>
        <v>689.77835493734574</v>
      </c>
      <c r="AA37" s="33">
        <f>SUM(AA29:AA36)</f>
        <v>3040170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4471667</v>
      </c>
      <c r="D44" s="29">
        <f>+D37+D43</f>
        <v>0</v>
      </c>
      <c r="E44" s="30">
        <f t="shared" si="5"/>
        <v>3040170</v>
      </c>
      <c r="F44" s="31">
        <f t="shared" si="5"/>
        <v>3040170</v>
      </c>
      <c r="G44" s="31">
        <f t="shared" si="5"/>
        <v>4856300</v>
      </c>
      <c r="H44" s="31">
        <f t="shared" si="5"/>
        <v>625997</v>
      </c>
      <c r="I44" s="31">
        <f t="shared" si="5"/>
        <v>520366</v>
      </c>
      <c r="J44" s="31">
        <f t="shared" si="5"/>
        <v>6002663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6002663</v>
      </c>
      <c r="X44" s="31">
        <f t="shared" si="5"/>
        <v>760044</v>
      </c>
      <c r="Y44" s="31">
        <f t="shared" si="5"/>
        <v>5242619</v>
      </c>
      <c r="Z44" s="32">
        <f>+IF(X44&lt;&gt;0,+(Y44/X44)*100,0)</f>
        <v>689.77835493734574</v>
      </c>
      <c r="AA44" s="33">
        <f>+AA37+AA43</f>
        <v>3040170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171826191</v>
      </c>
      <c r="D45" s="42">
        <f t="shared" si="6"/>
        <v>0</v>
      </c>
      <c r="E45" s="43">
        <f t="shared" si="6"/>
        <v>1242937</v>
      </c>
      <c r="F45" s="44">
        <f t="shared" si="6"/>
        <v>1242937</v>
      </c>
      <c r="G45" s="44">
        <f t="shared" si="6"/>
        <v>209472217</v>
      </c>
      <c r="H45" s="44">
        <f t="shared" si="6"/>
        <v>-29825927</v>
      </c>
      <c r="I45" s="44">
        <f t="shared" si="6"/>
        <v>3519812</v>
      </c>
      <c r="J45" s="44">
        <f t="shared" si="6"/>
        <v>183166102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183166102</v>
      </c>
      <c r="X45" s="44">
        <f t="shared" si="6"/>
        <v>310731</v>
      </c>
      <c r="Y45" s="44">
        <f t="shared" si="6"/>
        <v>182855371</v>
      </c>
      <c r="Z45" s="45">
        <f>+IF(X45&lt;&gt;0,+(Y45/X45)*100,0)</f>
        <v>58846.838905677258</v>
      </c>
      <c r="AA45" s="46">
        <f>+AA26-AA44</f>
        <v>1242937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5291662</v>
      </c>
      <c r="D47" s="18"/>
      <c r="E47" s="19">
        <v>1242937</v>
      </c>
      <c r="F47" s="20">
        <v>1242937</v>
      </c>
      <c r="G47" s="20">
        <v>33165015</v>
      </c>
      <c r="H47" s="20">
        <v>5916070</v>
      </c>
      <c r="I47" s="20">
        <v>-22454746</v>
      </c>
      <c r="J47" s="20">
        <v>16626339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16626339</v>
      </c>
      <c r="X47" s="20">
        <v>310731</v>
      </c>
      <c r="Y47" s="20">
        <v>16315608</v>
      </c>
      <c r="Z47" s="47">
        <v>5250.7178234550138</v>
      </c>
      <c r="AA47" s="22">
        <v>1242937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5291662</v>
      </c>
      <c r="D50" s="50">
        <f t="shared" ref="D50:Y50" si="7">SUM(D47:D49)</f>
        <v>0</v>
      </c>
      <c r="E50" s="51">
        <f t="shared" si="7"/>
        <v>1242937</v>
      </c>
      <c r="F50" s="52">
        <f t="shared" si="7"/>
        <v>1242937</v>
      </c>
      <c r="G50" s="52">
        <f t="shared" si="7"/>
        <v>33165015</v>
      </c>
      <c r="H50" s="52">
        <f t="shared" si="7"/>
        <v>5916070</v>
      </c>
      <c r="I50" s="52">
        <f t="shared" si="7"/>
        <v>-22454746</v>
      </c>
      <c r="J50" s="52">
        <f t="shared" si="7"/>
        <v>16626339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16626339</v>
      </c>
      <c r="X50" s="52">
        <f t="shared" si="7"/>
        <v>310731</v>
      </c>
      <c r="Y50" s="52">
        <f t="shared" si="7"/>
        <v>16315608</v>
      </c>
      <c r="Z50" s="53">
        <f>+IF(X50&lt;&gt;0,+(Y50/X50)*100,0)</f>
        <v>5250.7178234550138</v>
      </c>
      <c r="AA50" s="54">
        <f>SUM(AA47:AA49)</f>
        <v>1242937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39982216</v>
      </c>
      <c r="D6" s="18"/>
      <c r="E6" s="19">
        <v>37138001</v>
      </c>
      <c r="F6" s="20">
        <v>37138001</v>
      </c>
      <c r="G6" s="20">
        <v>41451862</v>
      </c>
      <c r="H6" s="20">
        <v>963851</v>
      </c>
      <c r="I6" s="20">
        <v>1958095</v>
      </c>
      <c r="J6" s="20">
        <v>44373808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44373808</v>
      </c>
      <c r="X6" s="20">
        <v>9284502</v>
      </c>
      <c r="Y6" s="20">
        <v>35089306</v>
      </c>
      <c r="Z6" s="21">
        <v>377.9341746062417</v>
      </c>
      <c r="AA6" s="22">
        <v>37138001</v>
      </c>
    </row>
    <row r="7" spans="1:27" ht="13.5" x14ac:dyDescent="0.25">
      <c r="A7" s="23" t="s">
        <v>35</v>
      </c>
      <c r="B7" s="17" t="s">
        <v>32</v>
      </c>
      <c r="C7" s="18">
        <v>-172729594</v>
      </c>
      <c r="D7" s="18"/>
      <c r="E7" s="19">
        <v>12154276</v>
      </c>
      <c r="F7" s="20">
        <v>12154276</v>
      </c>
      <c r="G7" s="20">
        <v>-129327428</v>
      </c>
      <c r="H7" s="20">
        <v>-31620203</v>
      </c>
      <c r="I7" s="20">
        <v>5724611</v>
      </c>
      <c r="J7" s="20">
        <v>-155223020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-155223020</v>
      </c>
      <c r="X7" s="20">
        <v>9483410</v>
      </c>
      <c r="Y7" s="20">
        <v>-164706430</v>
      </c>
      <c r="Z7" s="21">
        <v>-1736.7848695775042</v>
      </c>
      <c r="AA7" s="22">
        <v>12154276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-390498</v>
      </c>
      <c r="D10" s="18"/>
      <c r="E10" s="19"/>
      <c r="F10" s="20"/>
      <c r="G10" s="20">
        <v>-395885</v>
      </c>
      <c r="H10" s="20">
        <v>-1039</v>
      </c>
      <c r="I10" s="20">
        <v>-8474</v>
      </c>
      <c r="J10" s="20">
        <v>-405398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-405398</v>
      </c>
      <c r="X10" s="20"/>
      <c r="Y10" s="20">
        <v>-405398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14066517</v>
      </c>
      <c r="D11" s="18"/>
      <c r="E11" s="19"/>
      <c r="F11" s="20"/>
      <c r="G11" s="24">
        <v>14072011</v>
      </c>
      <c r="H11" s="24">
        <v>137884</v>
      </c>
      <c r="I11" s="24"/>
      <c r="J11" s="20">
        <v>14209895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14209895</v>
      </c>
      <c r="X11" s="20"/>
      <c r="Y11" s="24">
        <v>14209895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-451956</v>
      </c>
      <c r="D12" s="18"/>
      <c r="E12" s="19"/>
      <c r="F12" s="20"/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/>
      <c r="Y12" s="20">
        <v>-451956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-119523315</v>
      </c>
      <c r="D13" s="29">
        <f>SUM(D6:D12)</f>
        <v>0</v>
      </c>
      <c r="E13" s="30">
        <f t="shared" si="0"/>
        <v>49292277</v>
      </c>
      <c r="F13" s="31">
        <f t="shared" si="0"/>
        <v>49292277</v>
      </c>
      <c r="G13" s="31">
        <f t="shared" si="0"/>
        <v>-74651396</v>
      </c>
      <c r="H13" s="31">
        <f t="shared" si="0"/>
        <v>-30519507</v>
      </c>
      <c r="I13" s="31">
        <f t="shared" si="0"/>
        <v>7674232</v>
      </c>
      <c r="J13" s="31">
        <f t="shared" si="0"/>
        <v>-97496671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-97496671</v>
      </c>
      <c r="X13" s="31">
        <f t="shared" si="0"/>
        <v>18767912</v>
      </c>
      <c r="Y13" s="31">
        <f t="shared" si="0"/>
        <v>-116264583</v>
      </c>
      <c r="Z13" s="32">
        <f>+IF(X13&lt;&gt;0,+(Y13/X13)*100,0)</f>
        <v>-619.48597691634529</v>
      </c>
      <c r="AA13" s="33">
        <f>SUM(AA6:AA12)</f>
        <v>49292277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533294015</v>
      </c>
      <c r="D17" s="18"/>
      <c r="E17" s="19">
        <v>266463171</v>
      </c>
      <c r="F17" s="20">
        <v>266463171</v>
      </c>
      <c r="G17" s="24">
        <v>281185837</v>
      </c>
      <c r="H17" s="24">
        <v>178538531</v>
      </c>
      <c r="I17" s="24"/>
      <c r="J17" s="20">
        <v>459724368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459724368</v>
      </c>
      <c r="X17" s="20">
        <v>269842796</v>
      </c>
      <c r="Y17" s="24">
        <v>189881572</v>
      </c>
      <c r="Z17" s="25">
        <v>70.367478700450476</v>
      </c>
      <c r="AA17" s="26">
        <v>266463171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533294015</v>
      </c>
      <c r="D25" s="29">
        <f t="shared" ref="D25:Y25" si="1">SUM(D15:D24)</f>
        <v>0</v>
      </c>
      <c r="E25" s="35">
        <f t="shared" si="1"/>
        <v>266463171</v>
      </c>
      <c r="F25" s="36">
        <f t="shared" si="1"/>
        <v>266463171</v>
      </c>
      <c r="G25" s="36">
        <f t="shared" si="1"/>
        <v>281185837</v>
      </c>
      <c r="H25" s="36">
        <f t="shared" si="1"/>
        <v>178538531</v>
      </c>
      <c r="I25" s="36">
        <f t="shared" si="1"/>
        <v>0</v>
      </c>
      <c r="J25" s="36">
        <f t="shared" si="1"/>
        <v>459724368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459724368</v>
      </c>
      <c r="X25" s="36">
        <f t="shared" si="1"/>
        <v>269842796</v>
      </c>
      <c r="Y25" s="36">
        <f t="shared" si="1"/>
        <v>189881572</v>
      </c>
      <c r="Z25" s="37">
        <f>+IF(X25&lt;&gt;0,+(Y25/X25)*100,0)</f>
        <v>70.367478700450476</v>
      </c>
      <c r="AA25" s="38">
        <f>SUM(AA15:AA24)</f>
        <v>266463171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413770700</v>
      </c>
      <c r="D26" s="29">
        <f>+D13+D25</f>
        <v>0</v>
      </c>
      <c r="E26" s="30">
        <f t="shared" si="2"/>
        <v>315755448</v>
      </c>
      <c r="F26" s="31">
        <f t="shared" si="2"/>
        <v>315755448</v>
      </c>
      <c r="G26" s="31">
        <f t="shared" si="2"/>
        <v>206534441</v>
      </c>
      <c r="H26" s="31">
        <f t="shared" si="2"/>
        <v>148019024</v>
      </c>
      <c r="I26" s="31">
        <f t="shared" si="2"/>
        <v>7674232</v>
      </c>
      <c r="J26" s="31">
        <f t="shared" si="2"/>
        <v>362227697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362227697</v>
      </c>
      <c r="X26" s="31">
        <f t="shared" si="2"/>
        <v>288610708</v>
      </c>
      <c r="Y26" s="31">
        <f t="shared" si="2"/>
        <v>73616989</v>
      </c>
      <c r="Z26" s="32">
        <f>+IF(X26&lt;&gt;0,+(Y26/X26)*100,0)</f>
        <v>25.507365790461243</v>
      </c>
      <c r="AA26" s="33">
        <f>+AA13+AA25</f>
        <v>315755448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-4087</v>
      </c>
      <c r="D31" s="18"/>
      <c r="E31" s="19"/>
      <c r="F31" s="20"/>
      <c r="G31" s="20">
        <v>-4273</v>
      </c>
      <c r="H31" s="20"/>
      <c r="I31" s="20"/>
      <c r="J31" s="20">
        <v>-4273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-4273</v>
      </c>
      <c r="X31" s="20"/>
      <c r="Y31" s="20">
        <v>-4273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-8982712</v>
      </c>
      <c r="D32" s="18"/>
      <c r="E32" s="19">
        <v>12228352</v>
      </c>
      <c r="F32" s="20">
        <v>12228352</v>
      </c>
      <c r="G32" s="20">
        <v>-9370899</v>
      </c>
      <c r="H32" s="20">
        <v>-1314853</v>
      </c>
      <c r="I32" s="20">
        <v>-207306</v>
      </c>
      <c r="J32" s="20">
        <v>-10893058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-10893058</v>
      </c>
      <c r="X32" s="20">
        <v>12228352</v>
      </c>
      <c r="Y32" s="20">
        <v>-23121410</v>
      </c>
      <c r="Z32" s="21">
        <v>-189.08034377813135</v>
      </c>
      <c r="AA32" s="22">
        <v>12228352</v>
      </c>
    </row>
    <row r="33" spans="1:27" ht="13.5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/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/>
      <c r="Y33" s="20">
        <v>-230000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41366614</v>
      </c>
      <c r="D35" s="18"/>
      <c r="E35" s="19">
        <v>10683456</v>
      </c>
      <c r="F35" s="20">
        <v>10683456</v>
      </c>
      <c r="G35" s="20">
        <v>42398823</v>
      </c>
      <c r="H35" s="20">
        <v>1049889</v>
      </c>
      <c r="I35" s="20">
        <v>1023639</v>
      </c>
      <c r="J35" s="20">
        <v>44472351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44472351</v>
      </c>
      <c r="X35" s="20">
        <v>2670864</v>
      </c>
      <c r="Y35" s="20">
        <v>41801487</v>
      </c>
      <c r="Z35" s="21">
        <v>1565.092307208454</v>
      </c>
      <c r="AA35" s="22">
        <v>10683456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32149815</v>
      </c>
      <c r="D37" s="29">
        <f t="shared" ref="D37:Y37" si="3">SUM(D29:D36)</f>
        <v>0</v>
      </c>
      <c r="E37" s="30">
        <f t="shared" si="3"/>
        <v>22911808</v>
      </c>
      <c r="F37" s="31">
        <f t="shared" si="3"/>
        <v>22911808</v>
      </c>
      <c r="G37" s="31">
        <f t="shared" si="3"/>
        <v>32793651</v>
      </c>
      <c r="H37" s="31">
        <f t="shared" si="3"/>
        <v>-264964</v>
      </c>
      <c r="I37" s="31">
        <f t="shared" si="3"/>
        <v>816333</v>
      </c>
      <c r="J37" s="31">
        <f t="shared" si="3"/>
        <v>33345020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33345020</v>
      </c>
      <c r="X37" s="31">
        <f t="shared" si="3"/>
        <v>14899216</v>
      </c>
      <c r="Y37" s="31">
        <f t="shared" si="3"/>
        <v>18445804</v>
      </c>
      <c r="Z37" s="32">
        <f>+IF(X37&lt;&gt;0,+(Y37/X37)*100,0)</f>
        <v>123.80385652506816</v>
      </c>
      <c r="AA37" s="33">
        <f>SUM(AA29:AA36)</f>
        <v>22911808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32149815</v>
      </c>
      <c r="D44" s="29">
        <f>+D37+D43</f>
        <v>0</v>
      </c>
      <c r="E44" s="30">
        <f t="shared" si="5"/>
        <v>22911808</v>
      </c>
      <c r="F44" s="31">
        <f t="shared" si="5"/>
        <v>22911808</v>
      </c>
      <c r="G44" s="31">
        <f t="shared" si="5"/>
        <v>32793651</v>
      </c>
      <c r="H44" s="31">
        <f t="shared" si="5"/>
        <v>-264964</v>
      </c>
      <c r="I44" s="31">
        <f t="shared" si="5"/>
        <v>816333</v>
      </c>
      <c r="J44" s="31">
        <f t="shared" si="5"/>
        <v>33345020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33345020</v>
      </c>
      <c r="X44" s="31">
        <f t="shared" si="5"/>
        <v>14899216</v>
      </c>
      <c r="Y44" s="31">
        <f t="shared" si="5"/>
        <v>18445804</v>
      </c>
      <c r="Z44" s="32">
        <f>+IF(X44&lt;&gt;0,+(Y44/X44)*100,0)</f>
        <v>123.80385652506816</v>
      </c>
      <c r="AA44" s="33">
        <f>+AA37+AA43</f>
        <v>22911808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381620885</v>
      </c>
      <c r="D45" s="42">
        <f t="shared" si="6"/>
        <v>0</v>
      </c>
      <c r="E45" s="43">
        <f t="shared" si="6"/>
        <v>292843640</v>
      </c>
      <c r="F45" s="44">
        <f t="shared" si="6"/>
        <v>292843640</v>
      </c>
      <c r="G45" s="44">
        <f t="shared" si="6"/>
        <v>173740790</v>
      </c>
      <c r="H45" s="44">
        <f t="shared" si="6"/>
        <v>148283988</v>
      </c>
      <c r="I45" s="44">
        <f t="shared" si="6"/>
        <v>6857899</v>
      </c>
      <c r="J45" s="44">
        <f t="shared" si="6"/>
        <v>328882677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328882677</v>
      </c>
      <c r="X45" s="44">
        <f t="shared" si="6"/>
        <v>273711492</v>
      </c>
      <c r="Y45" s="44">
        <f t="shared" si="6"/>
        <v>55171185</v>
      </c>
      <c r="Z45" s="45">
        <f>+IF(X45&lt;&gt;0,+(Y45/X45)*100,0)</f>
        <v>20.156692945870173</v>
      </c>
      <c r="AA45" s="46">
        <f>+AA26-AA44</f>
        <v>292843640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218343540</v>
      </c>
      <c r="D47" s="18"/>
      <c r="E47" s="19">
        <v>25509527</v>
      </c>
      <c r="F47" s="20">
        <v>25509527</v>
      </c>
      <c r="G47" s="20">
        <v>218343540</v>
      </c>
      <c r="H47" s="20"/>
      <c r="I47" s="20"/>
      <c r="J47" s="20">
        <v>218343540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218343540</v>
      </c>
      <c r="X47" s="20">
        <v>6377385</v>
      </c>
      <c r="Y47" s="20">
        <v>211966155</v>
      </c>
      <c r="Z47" s="47">
        <v>3323.7158333705743</v>
      </c>
      <c r="AA47" s="22">
        <v>25509527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218343540</v>
      </c>
      <c r="D50" s="50">
        <f t="shared" ref="D50:Y50" si="7">SUM(D47:D49)</f>
        <v>0</v>
      </c>
      <c r="E50" s="51">
        <f t="shared" si="7"/>
        <v>25509527</v>
      </c>
      <c r="F50" s="52">
        <f t="shared" si="7"/>
        <v>25509527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218343540</v>
      </c>
      <c r="X50" s="52">
        <f t="shared" si="7"/>
        <v>6377385</v>
      </c>
      <c r="Y50" s="52">
        <f t="shared" si="7"/>
        <v>211966155</v>
      </c>
      <c r="Z50" s="53">
        <f>+IF(X50&lt;&gt;0,+(Y50/X50)*100,0)</f>
        <v>3323.7158333705743</v>
      </c>
      <c r="AA50" s="54">
        <f>SUM(AA47:AA49)</f>
        <v>25509527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53303633</v>
      </c>
      <c r="D6" s="18"/>
      <c r="E6" s="19">
        <v>8347764</v>
      </c>
      <c r="F6" s="20">
        <v>8347764</v>
      </c>
      <c r="G6" s="20">
        <v>54630408</v>
      </c>
      <c r="H6" s="20">
        <v>339470</v>
      </c>
      <c r="I6" s="20">
        <v>252208</v>
      </c>
      <c r="J6" s="20">
        <v>55222086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55222086</v>
      </c>
      <c r="X6" s="20">
        <v>2086941</v>
      </c>
      <c r="Y6" s="20">
        <v>53135145</v>
      </c>
      <c r="Z6" s="21">
        <v>2546.0779677048849</v>
      </c>
      <c r="AA6" s="22">
        <v>8347764</v>
      </c>
    </row>
    <row r="7" spans="1:27" ht="13.5" x14ac:dyDescent="0.25">
      <c r="A7" s="23" t="s">
        <v>35</v>
      </c>
      <c r="B7" s="17" t="s">
        <v>32</v>
      </c>
      <c r="C7" s="18">
        <v>-18371202</v>
      </c>
      <c r="D7" s="18"/>
      <c r="E7" s="19">
        <v>8098322</v>
      </c>
      <c r="F7" s="20">
        <v>8098322</v>
      </c>
      <c r="G7" s="20">
        <v>-17007036</v>
      </c>
      <c r="H7" s="20">
        <v>2539710</v>
      </c>
      <c r="I7" s="20">
        <v>1958198</v>
      </c>
      <c r="J7" s="20">
        <v>-12509128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-12509128</v>
      </c>
      <c r="X7" s="20">
        <v>2024580</v>
      </c>
      <c r="Y7" s="20">
        <v>-14533708</v>
      </c>
      <c r="Z7" s="21">
        <v>-717.86286538442539</v>
      </c>
      <c r="AA7" s="22">
        <v>8098322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173808</v>
      </c>
      <c r="F10" s="20">
        <v>173808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43452</v>
      </c>
      <c r="Y10" s="20">
        <v>-43452</v>
      </c>
      <c r="Z10" s="21">
        <v>-100</v>
      </c>
      <c r="AA10" s="22">
        <v>173808</v>
      </c>
    </row>
    <row r="11" spans="1:27" ht="13.5" x14ac:dyDescent="0.25">
      <c r="A11" s="23" t="s">
        <v>39</v>
      </c>
      <c r="B11" s="17" t="s">
        <v>32</v>
      </c>
      <c r="C11" s="18">
        <v>8698899</v>
      </c>
      <c r="D11" s="18"/>
      <c r="E11" s="19"/>
      <c r="F11" s="20"/>
      <c r="G11" s="24">
        <v>6867016</v>
      </c>
      <c r="H11" s="24">
        <v>1750630</v>
      </c>
      <c r="I11" s="24"/>
      <c r="J11" s="20">
        <v>8617646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8617646</v>
      </c>
      <c r="X11" s="20"/>
      <c r="Y11" s="24">
        <v>8617646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43613363</v>
      </c>
      <c r="D13" s="29">
        <f>SUM(D6:D12)</f>
        <v>0</v>
      </c>
      <c r="E13" s="30">
        <f t="shared" si="0"/>
        <v>16619894</v>
      </c>
      <c r="F13" s="31">
        <f t="shared" si="0"/>
        <v>16619894</v>
      </c>
      <c r="G13" s="31">
        <f t="shared" si="0"/>
        <v>44472421</v>
      </c>
      <c r="H13" s="31">
        <f t="shared" si="0"/>
        <v>4629810</v>
      </c>
      <c r="I13" s="31">
        <f t="shared" si="0"/>
        <v>2210406</v>
      </c>
      <c r="J13" s="31">
        <f t="shared" si="0"/>
        <v>51312637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51312637</v>
      </c>
      <c r="X13" s="31">
        <f t="shared" si="0"/>
        <v>4154973</v>
      </c>
      <c r="Y13" s="31">
        <f t="shared" si="0"/>
        <v>47157664</v>
      </c>
      <c r="Z13" s="32">
        <f>+IF(X13&lt;&gt;0,+(Y13/X13)*100,0)</f>
        <v>1134.969204372688</v>
      </c>
      <c r="AA13" s="33">
        <f>SUM(AA6:AA12)</f>
        <v>16619894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279720373</v>
      </c>
      <c r="D17" s="18"/>
      <c r="E17" s="19">
        <v>2251000</v>
      </c>
      <c r="F17" s="20">
        <v>2251000</v>
      </c>
      <c r="G17" s="24">
        <v>183110392</v>
      </c>
      <c r="H17" s="24">
        <v>97382916</v>
      </c>
      <c r="I17" s="24"/>
      <c r="J17" s="20">
        <v>280493308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280493308</v>
      </c>
      <c r="X17" s="20">
        <v>562749</v>
      </c>
      <c r="Y17" s="24">
        <v>279930559</v>
      </c>
      <c r="Z17" s="25">
        <v>49743.412960307345</v>
      </c>
      <c r="AA17" s="26">
        <v>2251000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279720373</v>
      </c>
      <c r="D25" s="29">
        <f t="shared" ref="D25:Y25" si="1">SUM(D15:D24)</f>
        <v>0</v>
      </c>
      <c r="E25" s="35">
        <f t="shared" si="1"/>
        <v>2251000</v>
      </c>
      <c r="F25" s="36">
        <f t="shared" si="1"/>
        <v>2251000</v>
      </c>
      <c r="G25" s="36">
        <f t="shared" si="1"/>
        <v>183110392</v>
      </c>
      <c r="H25" s="36">
        <f t="shared" si="1"/>
        <v>97382916</v>
      </c>
      <c r="I25" s="36">
        <f t="shared" si="1"/>
        <v>0</v>
      </c>
      <c r="J25" s="36">
        <f t="shared" si="1"/>
        <v>280493308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280493308</v>
      </c>
      <c r="X25" s="36">
        <f t="shared" si="1"/>
        <v>562749</v>
      </c>
      <c r="Y25" s="36">
        <f t="shared" si="1"/>
        <v>279930559</v>
      </c>
      <c r="Z25" s="37">
        <f>+IF(X25&lt;&gt;0,+(Y25/X25)*100,0)</f>
        <v>49743.412960307345</v>
      </c>
      <c r="AA25" s="38">
        <f>SUM(AA15:AA24)</f>
        <v>2251000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323333736</v>
      </c>
      <c r="D26" s="29">
        <f>+D13+D25</f>
        <v>0</v>
      </c>
      <c r="E26" s="30">
        <f t="shared" si="2"/>
        <v>18870894</v>
      </c>
      <c r="F26" s="31">
        <f t="shared" si="2"/>
        <v>18870894</v>
      </c>
      <c r="G26" s="31">
        <f t="shared" si="2"/>
        <v>227582813</v>
      </c>
      <c r="H26" s="31">
        <f t="shared" si="2"/>
        <v>102012726</v>
      </c>
      <c r="I26" s="31">
        <f t="shared" si="2"/>
        <v>2210406</v>
      </c>
      <c r="J26" s="31">
        <f t="shared" si="2"/>
        <v>331805945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331805945</v>
      </c>
      <c r="X26" s="31">
        <f t="shared" si="2"/>
        <v>4717722</v>
      </c>
      <c r="Y26" s="31">
        <f t="shared" si="2"/>
        <v>327088223</v>
      </c>
      <c r="Z26" s="32">
        <f>+IF(X26&lt;&gt;0,+(Y26/X26)*100,0)</f>
        <v>6933.1813744006113</v>
      </c>
      <c r="AA26" s="33">
        <f>+AA13+AA25</f>
        <v>18870894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-15161</v>
      </c>
      <c r="D31" s="18"/>
      <c r="E31" s="19"/>
      <c r="F31" s="20"/>
      <c r="G31" s="20">
        <v>-15161</v>
      </c>
      <c r="H31" s="20"/>
      <c r="I31" s="20"/>
      <c r="J31" s="20">
        <v>-15161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-3965277</v>
      </c>
      <c r="D32" s="18"/>
      <c r="E32" s="19">
        <v>173804</v>
      </c>
      <c r="F32" s="20">
        <v>173804</v>
      </c>
      <c r="G32" s="20">
        <v>-3489041</v>
      </c>
      <c r="H32" s="20">
        <v>265030</v>
      </c>
      <c r="I32" s="20">
        <v>-229622</v>
      </c>
      <c r="J32" s="20">
        <v>-3453633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-3453633</v>
      </c>
      <c r="X32" s="20">
        <v>43452</v>
      </c>
      <c r="Y32" s="20">
        <v>-3497085</v>
      </c>
      <c r="Z32" s="21">
        <v>-8048.1565865782923</v>
      </c>
      <c r="AA32" s="22">
        <v>173804</v>
      </c>
    </row>
    <row r="33" spans="1:27" ht="13.5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25457779</v>
      </c>
      <c r="D35" s="18"/>
      <c r="E35" s="19"/>
      <c r="F35" s="20"/>
      <c r="G35" s="20">
        <v>25811018</v>
      </c>
      <c r="H35" s="20">
        <v>389786</v>
      </c>
      <c r="I35" s="20">
        <v>357183</v>
      </c>
      <c r="J35" s="20">
        <v>26557987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26557987</v>
      </c>
      <c r="X35" s="20"/>
      <c r="Y35" s="20">
        <v>26557987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-39522659</v>
      </c>
      <c r="D37" s="29">
        <f t="shared" ref="D37:Y37" si="3">SUM(D29:D36)</f>
        <v>0</v>
      </c>
      <c r="E37" s="30">
        <f t="shared" si="3"/>
        <v>173804</v>
      </c>
      <c r="F37" s="31">
        <f t="shared" si="3"/>
        <v>173804</v>
      </c>
      <c r="G37" s="31">
        <f t="shared" si="3"/>
        <v>-38693184</v>
      </c>
      <c r="H37" s="31">
        <f t="shared" si="3"/>
        <v>654816</v>
      </c>
      <c r="I37" s="31">
        <f t="shared" si="3"/>
        <v>127561</v>
      </c>
      <c r="J37" s="31">
        <f t="shared" si="3"/>
        <v>-37910807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-37910807</v>
      </c>
      <c r="X37" s="31">
        <f t="shared" si="3"/>
        <v>43452</v>
      </c>
      <c r="Y37" s="31">
        <f t="shared" si="3"/>
        <v>-37954259</v>
      </c>
      <c r="Z37" s="32">
        <f>+IF(X37&lt;&gt;0,+(Y37/X37)*100,0)</f>
        <v>-87347.553622387917</v>
      </c>
      <c r="AA37" s="33">
        <f>SUM(AA29:AA36)</f>
        <v>173804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-39522659</v>
      </c>
      <c r="D44" s="29">
        <f>+D37+D43</f>
        <v>0</v>
      </c>
      <c r="E44" s="30">
        <f t="shared" si="5"/>
        <v>173804</v>
      </c>
      <c r="F44" s="31">
        <f t="shared" si="5"/>
        <v>173804</v>
      </c>
      <c r="G44" s="31">
        <f t="shared" si="5"/>
        <v>-38693184</v>
      </c>
      <c r="H44" s="31">
        <f t="shared" si="5"/>
        <v>654816</v>
      </c>
      <c r="I44" s="31">
        <f t="shared" si="5"/>
        <v>127561</v>
      </c>
      <c r="J44" s="31">
        <f t="shared" si="5"/>
        <v>-37910807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-37910807</v>
      </c>
      <c r="X44" s="31">
        <f t="shared" si="5"/>
        <v>43452</v>
      </c>
      <c r="Y44" s="31">
        <f t="shared" si="5"/>
        <v>-37954259</v>
      </c>
      <c r="Z44" s="32">
        <f>+IF(X44&lt;&gt;0,+(Y44/X44)*100,0)</f>
        <v>-87347.553622387917</v>
      </c>
      <c r="AA44" s="33">
        <f>+AA37+AA43</f>
        <v>173804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362856395</v>
      </c>
      <c r="D45" s="42">
        <f t="shared" si="6"/>
        <v>0</v>
      </c>
      <c r="E45" s="43">
        <f t="shared" si="6"/>
        <v>18697090</v>
      </c>
      <c r="F45" s="44">
        <f t="shared" si="6"/>
        <v>18697090</v>
      </c>
      <c r="G45" s="44">
        <f t="shared" si="6"/>
        <v>266275997</v>
      </c>
      <c r="H45" s="44">
        <f t="shared" si="6"/>
        <v>101357910</v>
      </c>
      <c r="I45" s="44">
        <f t="shared" si="6"/>
        <v>2082845</v>
      </c>
      <c r="J45" s="44">
        <f t="shared" si="6"/>
        <v>369716752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369716752</v>
      </c>
      <c r="X45" s="44">
        <f t="shared" si="6"/>
        <v>4674270</v>
      </c>
      <c r="Y45" s="44">
        <f t="shared" si="6"/>
        <v>365042482</v>
      </c>
      <c r="Z45" s="45">
        <f>+IF(X45&lt;&gt;0,+(Y45/X45)*100,0)</f>
        <v>7809.6148061622462</v>
      </c>
      <c r="AA45" s="46">
        <f>+AA26-AA44</f>
        <v>18697090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18697090</v>
      </c>
      <c r="F47" s="20">
        <v>18697090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4674270</v>
      </c>
      <c r="Y47" s="20">
        <v>-4674270</v>
      </c>
      <c r="Z47" s="47">
        <v>-100</v>
      </c>
      <c r="AA47" s="22">
        <v>18697090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18697090</v>
      </c>
      <c r="F50" s="52">
        <f t="shared" si="7"/>
        <v>18697090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4674270</v>
      </c>
      <c r="Y50" s="52">
        <f t="shared" si="7"/>
        <v>-4674270</v>
      </c>
      <c r="Z50" s="53">
        <f>+IF(X50&lt;&gt;0,+(Y50/X50)*100,0)</f>
        <v>-100</v>
      </c>
      <c r="AA50" s="54">
        <f>SUM(AA47:AA49)</f>
        <v>18697090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34311007</v>
      </c>
      <c r="D6" s="18"/>
      <c r="E6" s="19">
        <v>46182667</v>
      </c>
      <c r="F6" s="20">
        <v>46182667</v>
      </c>
      <c r="G6" s="20">
        <v>34507231</v>
      </c>
      <c r="H6" s="20">
        <v>2505965</v>
      </c>
      <c r="I6" s="20">
        <v>8009893</v>
      </c>
      <c r="J6" s="20">
        <v>45023089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45023089</v>
      </c>
      <c r="X6" s="20">
        <v>11545668</v>
      </c>
      <c r="Y6" s="20">
        <v>33477421</v>
      </c>
      <c r="Z6" s="21">
        <v>289.95655340167411</v>
      </c>
      <c r="AA6" s="22">
        <v>46182667</v>
      </c>
    </row>
    <row r="7" spans="1:27" ht="13.5" x14ac:dyDescent="0.25">
      <c r="A7" s="23" t="s">
        <v>35</v>
      </c>
      <c r="B7" s="17" t="s">
        <v>32</v>
      </c>
      <c r="C7" s="18">
        <v>51107962</v>
      </c>
      <c r="D7" s="18"/>
      <c r="E7" s="19">
        <v>25792238</v>
      </c>
      <c r="F7" s="20">
        <v>25792238</v>
      </c>
      <c r="G7" s="20">
        <v>69097260</v>
      </c>
      <c r="H7" s="20">
        <v>-6104746</v>
      </c>
      <c r="I7" s="20">
        <v>7588433</v>
      </c>
      <c r="J7" s="20">
        <v>70580947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70580947</v>
      </c>
      <c r="X7" s="20">
        <v>6448062</v>
      </c>
      <c r="Y7" s="20">
        <v>64132885</v>
      </c>
      <c r="Z7" s="21">
        <v>994.6071393234123</v>
      </c>
      <c r="AA7" s="22">
        <v>25792238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-7776172</v>
      </c>
      <c r="D10" s="18"/>
      <c r="E10" s="19">
        <v>-3807410</v>
      </c>
      <c r="F10" s="20">
        <v>-3807410</v>
      </c>
      <c r="G10" s="20">
        <v>-7797142</v>
      </c>
      <c r="H10" s="20">
        <v>-103795</v>
      </c>
      <c r="I10" s="20">
        <v>-354910</v>
      </c>
      <c r="J10" s="20">
        <v>-8255847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-8255847</v>
      </c>
      <c r="X10" s="20">
        <v>-951855</v>
      </c>
      <c r="Y10" s="20">
        <v>-7303992</v>
      </c>
      <c r="Z10" s="21">
        <v>767.34292513040327</v>
      </c>
      <c r="AA10" s="22">
        <v>-3807410</v>
      </c>
    </row>
    <row r="11" spans="1:27" ht="13.5" x14ac:dyDescent="0.25">
      <c r="A11" s="23" t="s">
        <v>39</v>
      </c>
      <c r="B11" s="17" t="s">
        <v>32</v>
      </c>
      <c r="C11" s="18">
        <v>51995593</v>
      </c>
      <c r="D11" s="18"/>
      <c r="E11" s="19"/>
      <c r="F11" s="20"/>
      <c r="G11" s="24">
        <v>52050536</v>
      </c>
      <c r="H11" s="24">
        <v>361401</v>
      </c>
      <c r="I11" s="24">
        <v>728652</v>
      </c>
      <c r="J11" s="20">
        <v>53140589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53140589</v>
      </c>
      <c r="X11" s="20"/>
      <c r="Y11" s="24">
        <v>53140589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128758203</v>
      </c>
      <c r="D13" s="29">
        <f>SUM(D6:D12)</f>
        <v>0</v>
      </c>
      <c r="E13" s="30">
        <f t="shared" si="0"/>
        <v>68167495</v>
      </c>
      <c r="F13" s="31">
        <f t="shared" si="0"/>
        <v>68167495</v>
      </c>
      <c r="G13" s="31">
        <f t="shared" si="0"/>
        <v>146977698</v>
      </c>
      <c r="H13" s="31">
        <f t="shared" si="0"/>
        <v>-3341175</v>
      </c>
      <c r="I13" s="31">
        <f t="shared" si="0"/>
        <v>15972068</v>
      </c>
      <c r="J13" s="31">
        <f t="shared" si="0"/>
        <v>159608591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159608591</v>
      </c>
      <c r="X13" s="31">
        <f t="shared" si="0"/>
        <v>17041875</v>
      </c>
      <c r="Y13" s="31">
        <f t="shared" si="0"/>
        <v>142566716</v>
      </c>
      <c r="Z13" s="32">
        <f>+IF(X13&lt;&gt;0,+(Y13/X13)*100,0)</f>
        <v>836.56707962005362</v>
      </c>
      <c r="AA13" s="33">
        <f>SUM(AA6:AA12)</f>
        <v>68167495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37404009</v>
      </c>
      <c r="D17" s="18"/>
      <c r="E17" s="19">
        <v>38083000</v>
      </c>
      <c r="F17" s="20">
        <v>38083000</v>
      </c>
      <c r="G17" s="24">
        <v>-18634361</v>
      </c>
      <c r="H17" s="24">
        <v>12077513</v>
      </c>
      <c r="I17" s="24">
        <v>2280807</v>
      </c>
      <c r="J17" s="20">
        <v>-4276041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-4276041</v>
      </c>
      <c r="X17" s="20">
        <v>9520752</v>
      </c>
      <c r="Y17" s="24">
        <v>-13796793</v>
      </c>
      <c r="Z17" s="25">
        <v>-144.91284932114604</v>
      </c>
      <c r="AA17" s="26">
        <v>38083000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37404009</v>
      </c>
      <c r="D25" s="29">
        <f t="shared" ref="D25:Y25" si="1">SUM(D15:D24)</f>
        <v>0</v>
      </c>
      <c r="E25" s="35">
        <f t="shared" si="1"/>
        <v>38083000</v>
      </c>
      <c r="F25" s="36">
        <f t="shared" si="1"/>
        <v>38083000</v>
      </c>
      <c r="G25" s="36">
        <f t="shared" si="1"/>
        <v>-18634361</v>
      </c>
      <c r="H25" s="36">
        <f t="shared" si="1"/>
        <v>12077513</v>
      </c>
      <c r="I25" s="36">
        <f t="shared" si="1"/>
        <v>2280807</v>
      </c>
      <c r="J25" s="36">
        <f t="shared" si="1"/>
        <v>-4276041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-4276041</v>
      </c>
      <c r="X25" s="36">
        <f t="shared" si="1"/>
        <v>9520752</v>
      </c>
      <c r="Y25" s="36">
        <f t="shared" si="1"/>
        <v>-13796793</v>
      </c>
      <c r="Z25" s="37">
        <f>+IF(X25&lt;&gt;0,+(Y25/X25)*100,0)</f>
        <v>-144.91284932114604</v>
      </c>
      <c r="AA25" s="38">
        <f>SUM(AA15:AA24)</f>
        <v>38083000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166162212</v>
      </c>
      <c r="D26" s="29">
        <f>+D13+D25</f>
        <v>0</v>
      </c>
      <c r="E26" s="30">
        <f t="shared" si="2"/>
        <v>106250495</v>
      </c>
      <c r="F26" s="31">
        <f t="shared" si="2"/>
        <v>106250495</v>
      </c>
      <c r="G26" s="31">
        <f t="shared" si="2"/>
        <v>128343337</v>
      </c>
      <c r="H26" s="31">
        <f t="shared" si="2"/>
        <v>8736338</v>
      </c>
      <c r="I26" s="31">
        <f t="shared" si="2"/>
        <v>18252875</v>
      </c>
      <c r="J26" s="31">
        <f t="shared" si="2"/>
        <v>155332550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155332550</v>
      </c>
      <c r="X26" s="31">
        <f t="shared" si="2"/>
        <v>26562627</v>
      </c>
      <c r="Y26" s="31">
        <f t="shared" si="2"/>
        <v>128769923</v>
      </c>
      <c r="Z26" s="32">
        <f>+IF(X26&lt;&gt;0,+(Y26/X26)*100,0)</f>
        <v>484.77856877634878</v>
      </c>
      <c r="AA26" s="33">
        <f>+AA13+AA25</f>
        <v>106250495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-220075</v>
      </c>
      <c r="D31" s="18"/>
      <c r="E31" s="19"/>
      <c r="F31" s="20"/>
      <c r="G31" s="20">
        <v>-220835</v>
      </c>
      <c r="H31" s="20">
        <v>-965</v>
      </c>
      <c r="I31" s="20">
        <v>-52</v>
      </c>
      <c r="J31" s="20">
        <v>-221852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-221852</v>
      </c>
      <c r="X31" s="20"/>
      <c r="Y31" s="20">
        <v>-221852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-21344575</v>
      </c>
      <c r="D32" s="18"/>
      <c r="E32" s="19">
        <v>31499939</v>
      </c>
      <c r="F32" s="20">
        <v>31499939</v>
      </c>
      <c r="G32" s="20">
        <v>-28139162</v>
      </c>
      <c r="H32" s="20">
        <v>-7667713</v>
      </c>
      <c r="I32" s="20">
        <v>7661890</v>
      </c>
      <c r="J32" s="20">
        <v>-28144985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-28144985</v>
      </c>
      <c r="X32" s="20">
        <v>7875009</v>
      </c>
      <c r="Y32" s="20">
        <v>-36019994</v>
      </c>
      <c r="Z32" s="21">
        <v>-457.39622646780464</v>
      </c>
      <c r="AA32" s="22">
        <v>31499939</v>
      </c>
    </row>
    <row r="33" spans="1:27" ht="13.5" x14ac:dyDescent="0.25">
      <c r="A33" s="23" t="s">
        <v>60</v>
      </c>
      <c r="B33" s="17" t="s">
        <v>32</v>
      </c>
      <c r="C33" s="18">
        <v>30519519</v>
      </c>
      <c r="D33" s="18"/>
      <c r="E33" s="19"/>
      <c r="F33" s="20"/>
      <c r="G33" s="20">
        <v>30128655</v>
      </c>
      <c r="H33" s="20"/>
      <c r="I33" s="20">
        <v>1517370</v>
      </c>
      <c r="J33" s="20">
        <v>31646025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31646025</v>
      </c>
      <c r="X33" s="20"/>
      <c r="Y33" s="20">
        <v>31646025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123066058</v>
      </c>
      <c r="D35" s="18"/>
      <c r="E35" s="19"/>
      <c r="F35" s="20"/>
      <c r="G35" s="20">
        <v>125103377</v>
      </c>
      <c r="H35" s="20">
        <v>2069700</v>
      </c>
      <c r="I35" s="20">
        <v>1942316</v>
      </c>
      <c r="J35" s="20">
        <v>129115393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129115393</v>
      </c>
      <c r="X35" s="20"/>
      <c r="Y35" s="20">
        <v>129115393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132020927</v>
      </c>
      <c r="D37" s="29">
        <f t="shared" ref="D37:Y37" si="3">SUM(D29:D36)</f>
        <v>0</v>
      </c>
      <c r="E37" s="30">
        <f t="shared" si="3"/>
        <v>31499939</v>
      </c>
      <c r="F37" s="31">
        <f t="shared" si="3"/>
        <v>31499939</v>
      </c>
      <c r="G37" s="31">
        <f t="shared" si="3"/>
        <v>126872035</v>
      </c>
      <c r="H37" s="31">
        <f t="shared" si="3"/>
        <v>-5598978</v>
      </c>
      <c r="I37" s="31">
        <f t="shared" si="3"/>
        <v>11121524</v>
      </c>
      <c r="J37" s="31">
        <f t="shared" si="3"/>
        <v>132394581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132394581</v>
      </c>
      <c r="X37" s="31">
        <f t="shared" si="3"/>
        <v>7875009</v>
      </c>
      <c r="Y37" s="31">
        <f t="shared" si="3"/>
        <v>124519572</v>
      </c>
      <c r="Z37" s="32">
        <f>+IF(X37&lt;&gt;0,+(Y37/X37)*100,0)</f>
        <v>1581.1991072010203</v>
      </c>
      <c r="AA37" s="33">
        <f>SUM(AA29:AA36)</f>
        <v>31499939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132020927</v>
      </c>
      <c r="D44" s="29">
        <f>+D37+D43</f>
        <v>0</v>
      </c>
      <c r="E44" s="30">
        <f t="shared" si="5"/>
        <v>31499939</v>
      </c>
      <c r="F44" s="31">
        <f t="shared" si="5"/>
        <v>31499939</v>
      </c>
      <c r="G44" s="31">
        <f t="shared" si="5"/>
        <v>126872035</v>
      </c>
      <c r="H44" s="31">
        <f t="shared" si="5"/>
        <v>-5598978</v>
      </c>
      <c r="I44" s="31">
        <f t="shared" si="5"/>
        <v>11121524</v>
      </c>
      <c r="J44" s="31">
        <f t="shared" si="5"/>
        <v>132394581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132394581</v>
      </c>
      <c r="X44" s="31">
        <f t="shared" si="5"/>
        <v>7875009</v>
      </c>
      <c r="Y44" s="31">
        <f t="shared" si="5"/>
        <v>124519572</v>
      </c>
      <c r="Z44" s="32">
        <f>+IF(X44&lt;&gt;0,+(Y44/X44)*100,0)</f>
        <v>1581.1991072010203</v>
      </c>
      <c r="AA44" s="33">
        <f>+AA37+AA43</f>
        <v>31499939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34141285</v>
      </c>
      <c r="D45" s="42">
        <f t="shared" si="6"/>
        <v>0</v>
      </c>
      <c r="E45" s="43">
        <f t="shared" si="6"/>
        <v>74750556</v>
      </c>
      <c r="F45" s="44">
        <f t="shared" si="6"/>
        <v>74750556</v>
      </c>
      <c r="G45" s="44">
        <f t="shared" si="6"/>
        <v>1471302</v>
      </c>
      <c r="H45" s="44">
        <f t="shared" si="6"/>
        <v>14335316</v>
      </c>
      <c r="I45" s="44">
        <f t="shared" si="6"/>
        <v>7131351</v>
      </c>
      <c r="J45" s="44">
        <f t="shared" si="6"/>
        <v>22937969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22937969</v>
      </c>
      <c r="X45" s="44">
        <f t="shared" si="6"/>
        <v>18687618</v>
      </c>
      <c r="Y45" s="44">
        <f t="shared" si="6"/>
        <v>4250351</v>
      </c>
      <c r="Z45" s="45">
        <f>+IF(X45&lt;&gt;0,+(Y45/X45)*100,0)</f>
        <v>22.744209561646649</v>
      </c>
      <c r="AA45" s="46">
        <f>+AA26-AA44</f>
        <v>74750556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38769537</v>
      </c>
      <c r="D47" s="18"/>
      <c r="E47" s="19">
        <v>74750556</v>
      </c>
      <c r="F47" s="20">
        <v>74750556</v>
      </c>
      <c r="G47" s="20">
        <v>43941872</v>
      </c>
      <c r="H47" s="20">
        <v>-41551638</v>
      </c>
      <c r="I47" s="20">
        <v>4948153</v>
      </c>
      <c r="J47" s="20">
        <v>7338387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7338387</v>
      </c>
      <c r="X47" s="20">
        <v>18687618</v>
      </c>
      <c r="Y47" s="20">
        <v>-11349231</v>
      </c>
      <c r="Z47" s="47">
        <v>-60.731287422506178</v>
      </c>
      <c r="AA47" s="22">
        <v>74750556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38769537</v>
      </c>
      <c r="D50" s="50">
        <f t="shared" ref="D50:Y50" si="7">SUM(D47:D49)</f>
        <v>0</v>
      </c>
      <c r="E50" s="51">
        <f t="shared" si="7"/>
        <v>74750556</v>
      </c>
      <c r="F50" s="52">
        <f t="shared" si="7"/>
        <v>74750556</v>
      </c>
      <c r="G50" s="52">
        <f t="shared" si="7"/>
        <v>43941872</v>
      </c>
      <c r="H50" s="52">
        <f t="shared" si="7"/>
        <v>-41551638</v>
      </c>
      <c r="I50" s="52">
        <f t="shared" si="7"/>
        <v>4948153</v>
      </c>
      <c r="J50" s="52">
        <f t="shared" si="7"/>
        <v>7338387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7338387</v>
      </c>
      <c r="X50" s="52">
        <f t="shared" si="7"/>
        <v>18687618</v>
      </c>
      <c r="Y50" s="52">
        <f t="shared" si="7"/>
        <v>-11349231</v>
      </c>
      <c r="Z50" s="53">
        <f>+IF(X50&lt;&gt;0,+(Y50/X50)*100,0)</f>
        <v>-60.731287422506178</v>
      </c>
      <c r="AA50" s="54">
        <f>SUM(AA47:AA49)</f>
        <v>74750556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56194429</v>
      </c>
      <c r="D6" s="18"/>
      <c r="E6" s="19">
        <v>17239711</v>
      </c>
      <c r="F6" s="20">
        <v>17239711</v>
      </c>
      <c r="G6" s="20">
        <v>56443498</v>
      </c>
      <c r="H6" s="20">
        <v>-314546</v>
      </c>
      <c r="I6" s="20"/>
      <c r="J6" s="20">
        <v>56128952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56128952</v>
      </c>
      <c r="X6" s="20">
        <v>4309929</v>
      </c>
      <c r="Y6" s="20">
        <v>51819023</v>
      </c>
      <c r="Z6" s="21">
        <v>1202.3173235568383</v>
      </c>
      <c r="AA6" s="22">
        <v>17239711</v>
      </c>
    </row>
    <row r="7" spans="1:27" ht="13.5" x14ac:dyDescent="0.25">
      <c r="A7" s="23" t="s">
        <v>35</v>
      </c>
      <c r="B7" s="17" t="s">
        <v>32</v>
      </c>
      <c r="C7" s="18">
        <v>6100820</v>
      </c>
      <c r="D7" s="18"/>
      <c r="E7" s="19">
        <v>1958577</v>
      </c>
      <c r="F7" s="20">
        <v>1958577</v>
      </c>
      <c r="G7" s="20">
        <v>6321164</v>
      </c>
      <c r="H7" s="20">
        <v>382938</v>
      </c>
      <c r="I7" s="20"/>
      <c r="J7" s="20">
        <v>6704102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6704102</v>
      </c>
      <c r="X7" s="20">
        <v>489642</v>
      </c>
      <c r="Y7" s="20">
        <v>6214460</v>
      </c>
      <c r="Z7" s="21">
        <v>1269.1844245387447</v>
      </c>
      <c r="AA7" s="22">
        <v>1958577</v>
      </c>
    </row>
    <row r="8" spans="1:27" ht="13.5" x14ac:dyDescent="0.25">
      <c r="A8" s="23" t="s">
        <v>36</v>
      </c>
      <c r="B8" s="17" t="s">
        <v>32</v>
      </c>
      <c r="C8" s="18">
        <v>-131989</v>
      </c>
      <c r="D8" s="18"/>
      <c r="E8" s="19"/>
      <c r="F8" s="20"/>
      <c r="G8" s="20">
        <v>-131989</v>
      </c>
      <c r="H8" s="20"/>
      <c r="I8" s="20"/>
      <c r="J8" s="20">
        <v>-131989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-131989</v>
      </c>
      <c r="X8" s="20"/>
      <c r="Y8" s="20">
        <v>-131989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-13254924</v>
      </c>
      <c r="D10" s="18"/>
      <c r="E10" s="19"/>
      <c r="F10" s="20"/>
      <c r="G10" s="20">
        <v>-13254924</v>
      </c>
      <c r="H10" s="20">
        <v>-43090</v>
      </c>
      <c r="I10" s="20"/>
      <c r="J10" s="20">
        <v>-13298014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-13298014</v>
      </c>
      <c r="X10" s="20"/>
      <c r="Y10" s="20">
        <v>-13298014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7596131</v>
      </c>
      <c r="D11" s="18"/>
      <c r="E11" s="19"/>
      <c r="F11" s="20"/>
      <c r="G11" s="24">
        <v>7653728</v>
      </c>
      <c r="H11" s="24">
        <v>189594</v>
      </c>
      <c r="I11" s="24"/>
      <c r="J11" s="20">
        <v>7843322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7843322</v>
      </c>
      <c r="X11" s="20"/>
      <c r="Y11" s="24">
        <v>7843322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-49713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56454754</v>
      </c>
      <c r="D13" s="29">
        <f>SUM(D6:D12)</f>
        <v>0</v>
      </c>
      <c r="E13" s="30">
        <f t="shared" si="0"/>
        <v>19198288</v>
      </c>
      <c r="F13" s="31">
        <f t="shared" si="0"/>
        <v>19198288</v>
      </c>
      <c r="G13" s="31">
        <f t="shared" si="0"/>
        <v>56981764</v>
      </c>
      <c r="H13" s="31">
        <f t="shared" si="0"/>
        <v>214896</v>
      </c>
      <c r="I13" s="31">
        <f t="shared" si="0"/>
        <v>0</v>
      </c>
      <c r="J13" s="31">
        <f t="shared" si="0"/>
        <v>57196660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57196660</v>
      </c>
      <c r="X13" s="31">
        <f t="shared" si="0"/>
        <v>4799571</v>
      </c>
      <c r="Y13" s="31">
        <f t="shared" si="0"/>
        <v>52397089</v>
      </c>
      <c r="Z13" s="32">
        <f>+IF(X13&lt;&gt;0,+(Y13/X13)*100,0)</f>
        <v>1091.7035918418542</v>
      </c>
      <c r="AA13" s="33">
        <f>SUM(AA6:AA12)</f>
        <v>19198288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46948783</v>
      </c>
      <c r="D17" s="18"/>
      <c r="E17" s="19">
        <v>-5464341</v>
      </c>
      <c r="F17" s="20">
        <v>-5464341</v>
      </c>
      <c r="G17" s="24">
        <v>51878736</v>
      </c>
      <c r="H17" s="24">
        <v>-7367642</v>
      </c>
      <c r="I17" s="24"/>
      <c r="J17" s="20">
        <v>44511094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44511094</v>
      </c>
      <c r="X17" s="20">
        <v>-1366086</v>
      </c>
      <c r="Y17" s="24">
        <v>45877180</v>
      </c>
      <c r="Z17" s="25">
        <v>-3358.2936945404613</v>
      </c>
      <c r="AA17" s="26">
        <v>-5464341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46948783</v>
      </c>
      <c r="D25" s="29">
        <f t="shared" ref="D25:Y25" si="1">SUM(D15:D24)</f>
        <v>0</v>
      </c>
      <c r="E25" s="35">
        <f t="shared" si="1"/>
        <v>-5464341</v>
      </c>
      <c r="F25" s="36">
        <f t="shared" si="1"/>
        <v>-5464341</v>
      </c>
      <c r="G25" s="36">
        <f t="shared" si="1"/>
        <v>51878736</v>
      </c>
      <c r="H25" s="36">
        <f t="shared" si="1"/>
        <v>-7367642</v>
      </c>
      <c r="I25" s="36">
        <f t="shared" si="1"/>
        <v>0</v>
      </c>
      <c r="J25" s="36">
        <f t="shared" si="1"/>
        <v>44511094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44511094</v>
      </c>
      <c r="X25" s="36">
        <f t="shared" si="1"/>
        <v>-1366086</v>
      </c>
      <c r="Y25" s="36">
        <f t="shared" si="1"/>
        <v>45877180</v>
      </c>
      <c r="Z25" s="37">
        <f>+IF(X25&lt;&gt;0,+(Y25/X25)*100,0)</f>
        <v>-3358.2936945404613</v>
      </c>
      <c r="AA25" s="38">
        <f>SUM(AA15:AA24)</f>
        <v>-5464341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103403537</v>
      </c>
      <c r="D26" s="29">
        <f>+D13+D25</f>
        <v>0</v>
      </c>
      <c r="E26" s="30">
        <f t="shared" si="2"/>
        <v>13733947</v>
      </c>
      <c r="F26" s="31">
        <f t="shared" si="2"/>
        <v>13733947</v>
      </c>
      <c r="G26" s="31">
        <f t="shared" si="2"/>
        <v>108860500</v>
      </c>
      <c r="H26" s="31">
        <f t="shared" si="2"/>
        <v>-7152746</v>
      </c>
      <c r="I26" s="31">
        <f t="shared" si="2"/>
        <v>0</v>
      </c>
      <c r="J26" s="31">
        <f t="shared" si="2"/>
        <v>101707754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101707754</v>
      </c>
      <c r="X26" s="31">
        <f t="shared" si="2"/>
        <v>3433485</v>
      </c>
      <c r="Y26" s="31">
        <f t="shared" si="2"/>
        <v>98274269</v>
      </c>
      <c r="Z26" s="32">
        <f>+IF(X26&lt;&gt;0,+(Y26/X26)*100,0)</f>
        <v>2862.2309111587788</v>
      </c>
      <c r="AA26" s="33">
        <f>+AA13+AA25</f>
        <v>13733947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3805154</v>
      </c>
      <c r="D30" s="18"/>
      <c r="E30" s="19"/>
      <c r="F30" s="20"/>
      <c r="G30" s="20">
        <v>3805154</v>
      </c>
      <c r="H30" s="20"/>
      <c r="I30" s="20"/>
      <c r="J30" s="20">
        <v>3805154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3805154</v>
      </c>
      <c r="X30" s="20"/>
      <c r="Y30" s="20">
        <v>3805154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806802</v>
      </c>
      <c r="D31" s="18"/>
      <c r="E31" s="19"/>
      <c r="F31" s="20"/>
      <c r="G31" s="20">
        <v>806803</v>
      </c>
      <c r="H31" s="20"/>
      <c r="I31" s="20"/>
      <c r="J31" s="20">
        <v>806803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806803</v>
      </c>
      <c r="X31" s="20"/>
      <c r="Y31" s="20">
        <v>806803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-12552651</v>
      </c>
      <c r="D32" s="18"/>
      <c r="E32" s="19">
        <v>3000000</v>
      </c>
      <c r="F32" s="20">
        <v>3000000</v>
      </c>
      <c r="G32" s="20">
        <v>-13006317</v>
      </c>
      <c r="H32" s="20">
        <v>152457</v>
      </c>
      <c r="I32" s="20"/>
      <c r="J32" s="20">
        <v>-12853860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-12853860</v>
      </c>
      <c r="X32" s="20">
        <v>750000</v>
      </c>
      <c r="Y32" s="20">
        <v>-13603860</v>
      </c>
      <c r="Z32" s="21">
        <v>-1813.8480000000002</v>
      </c>
      <c r="AA32" s="22">
        <v>3000000</v>
      </c>
    </row>
    <row r="33" spans="1:27" ht="13.5" x14ac:dyDescent="0.25">
      <c r="A33" s="23" t="s">
        <v>60</v>
      </c>
      <c r="B33" s="17" t="s">
        <v>32</v>
      </c>
      <c r="C33" s="18">
        <v>5827534</v>
      </c>
      <c r="D33" s="18"/>
      <c r="E33" s="19">
        <v>-119417483</v>
      </c>
      <c r="F33" s="20">
        <v>-119417483</v>
      </c>
      <c r="G33" s="20">
        <v>5827534</v>
      </c>
      <c r="H33" s="20"/>
      <c r="I33" s="20"/>
      <c r="J33" s="20">
        <v>5827534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5827534</v>
      </c>
      <c r="X33" s="20">
        <v>-29854371</v>
      </c>
      <c r="Y33" s="20">
        <v>35681905</v>
      </c>
      <c r="Z33" s="21">
        <v>-119.51986863163187</v>
      </c>
      <c r="AA33" s="22">
        <v>-119417483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8344563</v>
      </c>
      <c r="D35" s="18"/>
      <c r="E35" s="19"/>
      <c r="F35" s="20"/>
      <c r="G35" s="20">
        <v>8522561</v>
      </c>
      <c r="H35" s="20">
        <v>181490</v>
      </c>
      <c r="I35" s="20"/>
      <c r="J35" s="20">
        <v>8704051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8704051</v>
      </c>
      <c r="X35" s="20"/>
      <c r="Y35" s="20">
        <v>8704051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6231402</v>
      </c>
      <c r="D37" s="29">
        <f t="shared" ref="D37:Y37" si="3">SUM(D29:D36)</f>
        <v>0</v>
      </c>
      <c r="E37" s="30">
        <f t="shared" si="3"/>
        <v>-116417483</v>
      </c>
      <c r="F37" s="31">
        <f t="shared" si="3"/>
        <v>-116417483</v>
      </c>
      <c r="G37" s="31">
        <f t="shared" si="3"/>
        <v>5955735</v>
      </c>
      <c r="H37" s="31">
        <f t="shared" si="3"/>
        <v>333947</v>
      </c>
      <c r="I37" s="31">
        <f t="shared" si="3"/>
        <v>0</v>
      </c>
      <c r="J37" s="31">
        <f t="shared" si="3"/>
        <v>6289682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6289682</v>
      </c>
      <c r="X37" s="31">
        <f t="shared" si="3"/>
        <v>-29104371</v>
      </c>
      <c r="Y37" s="31">
        <f t="shared" si="3"/>
        <v>35394053</v>
      </c>
      <c r="Z37" s="32">
        <f>+IF(X37&lt;&gt;0,+(Y37/X37)*100,0)</f>
        <v>-121.61078141836497</v>
      </c>
      <c r="AA37" s="33">
        <f>SUM(AA29:AA36)</f>
        <v>-116417483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1117949</v>
      </c>
      <c r="D39" s="18"/>
      <c r="E39" s="19"/>
      <c r="F39" s="20"/>
      <c r="G39" s="20">
        <v>1117949</v>
      </c>
      <c r="H39" s="20"/>
      <c r="I39" s="20"/>
      <c r="J39" s="20">
        <v>1117949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1117949</v>
      </c>
      <c r="X39" s="20"/>
      <c r="Y39" s="20">
        <v>1117949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1117949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1117949</v>
      </c>
      <c r="H43" s="36">
        <f t="shared" si="4"/>
        <v>0</v>
      </c>
      <c r="I43" s="36">
        <f t="shared" si="4"/>
        <v>0</v>
      </c>
      <c r="J43" s="36">
        <f t="shared" si="4"/>
        <v>1117949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1117949</v>
      </c>
      <c r="X43" s="36">
        <f t="shared" si="4"/>
        <v>0</v>
      </c>
      <c r="Y43" s="36">
        <f t="shared" si="4"/>
        <v>1117949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7349351</v>
      </c>
      <c r="D44" s="29">
        <f>+D37+D43</f>
        <v>0</v>
      </c>
      <c r="E44" s="30">
        <f t="shared" si="5"/>
        <v>-116417483</v>
      </c>
      <c r="F44" s="31">
        <f t="shared" si="5"/>
        <v>-116417483</v>
      </c>
      <c r="G44" s="31">
        <f t="shared" si="5"/>
        <v>7073684</v>
      </c>
      <c r="H44" s="31">
        <f t="shared" si="5"/>
        <v>333947</v>
      </c>
      <c r="I44" s="31">
        <f t="shared" si="5"/>
        <v>0</v>
      </c>
      <c r="J44" s="31">
        <f t="shared" si="5"/>
        <v>7407631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7407631</v>
      </c>
      <c r="X44" s="31">
        <f t="shared" si="5"/>
        <v>-29104371</v>
      </c>
      <c r="Y44" s="31">
        <f t="shared" si="5"/>
        <v>36512002</v>
      </c>
      <c r="Z44" s="32">
        <f>+IF(X44&lt;&gt;0,+(Y44/X44)*100,0)</f>
        <v>-125.45195359143821</v>
      </c>
      <c r="AA44" s="33">
        <f>+AA37+AA43</f>
        <v>-116417483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96054186</v>
      </c>
      <c r="D45" s="42">
        <f t="shared" si="6"/>
        <v>0</v>
      </c>
      <c r="E45" s="43">
        <f t="shared" si="6"/>
        <v>130151430</v>
      </c>
      <c r="F45" s="44">
        <f t="shared" si="6"/>
        <v>130151430</v>
      </c>
      <c r="G45" s="44">
        <f t="shared" si="6"/>
        <v>101786816</v>
      </c>
      <c r="H45" s="44">
        <f t="shared" si="6"/>
        <v>-7486693</v>
      </c>
      <c r="I45" s="44">
        <f t="shared" si="6"/>
        <v>0</v>
      </c>
      <c r="J45" s="44">
        <f t="shared" si="6"/>
        <v>94300123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94300123</v>
      </c>
      <c r="X45" s="44">
        <f t="shared" si="6"/>
        <v>32537856</v>
      </c>
      <c r="Y45" s="44">
        <f t="shared" si="6"/>
        <v>61762267</v>
      </c>
      <c r="Z45" s="45">
        <f>+IF(X45&lt;&gt;0,+(Y45/X45)*100,0)</f>
        <v>189.81664618590727</v>
      </c>
      <c r="AA45" s="46">
        <f>+AA26-AA44</f>
        <v>130151430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-20422687</v>
      </c>
      <c r="D47" s="18"/>
      <c r="E47" s="19">
        <v>130151430</v>
      </c>
      <c r="F47" s="20">
        <v>130151430</v>
      </c>
      <c r="G47" s="20">
        <v>-19620005</v>
      </c>
      <c r="H47" s="20">
        <v>-3823641</v>
      </c>
      <c r="I47" s="20"/>
      <c r="J47" s="20">
        <v>-23443646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-23443646</v>
      </c>
      <c r="X47" s="20">
        <v>32537856</v>
      </c>
      <c r="Y47" s="20">
        <v>-55981502</v>
      </c>
      <c r="Z47" s="47">
        <v>-172.05037111234373</v>
      </c>
      <c r="AA47" s="22">
        <v>130151430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-20422687</v>
      </c>
      <c r="D50" s="50">
        <f t="shared" ref="D50:Y50" si="7">SUM(D47:D49)</f>
        <v>0</v>
      </c>
      <c r="E50" s="51">
        <f t="shared" si="7"/>
        <v>130151430</v>
      </c>
      <c r="F50" s="52">
        <f t="shared" si="7"/>
        <v>130151430</v>
      </c>
      <c r="G50" s="52">
        <f t="shared" si="7"/>
        <v>-19620005</v>
      </c>
      <c r="H50" s="52">
        <f t="shared" si="7"/>
        <v>-3823641</v>
      </c>
      <c r="I50" s="52">
        <f t="shared" si="7"/>
        <v>0</v>
      </c>
      <c r="J50" s="52">
        <f t="shared" si="7"/>
        <v>-23443646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-23443646</v>
      </c>
      <c r="X50" s="52">
        <f t="shared" si="7"/>
        <v>32537856</v>
      </c>
      <c r="Y50" s="52">
        <f t="shared" si="7"/>
        <v>-55981502</v>
      </c>
      <c r="Z50" s="53">
        <f>+IF(X50&lt;&gt;0,+(Y50/X50)*100,0)</f>
        <v>-172.05037111234373</v>
      </c>
      <c r="AA50" s="54">
        <f>SUM(AA47:AA49)</f>
        <v>130151430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-158711880</v>
      </c>
      <c r="F6" s="20">
        <v>-158711880</v>
      </c>
      <c r="G6" s="20">
        <v>-15070586</v>
      </c>
      <c r="H6" s="20">
        <v>-16514143</v>
      </c>
      <c r="I6" s="20">
        <v>2270113</v>
      </c>
      <c r="J6" s="20">
        <v>-29314616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-29314616</v>
      </c>
      <c r="X6" s="20">
        <v>-39677982</v>
      </c>
      <c r="Y6" s="20">
        <v>10363366</v>
      </c>
      <c r="Z6" s="21">
        <v>-26.118682144671574</v>
      </c>
      <c r="AA6" s="22">
        <v>-158711880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73504848</v>
      </c>
      <c r="F7" s="20">
        <v>73504848</v>
      </c>
      <c r="G7" s="20">
        <v>264172048</v>
      </c>
      <c r="H7" s="20">
        <v>10404202</v>
      </c>
      <c r="I7" s="20">
        <v>12557976</v>
      </c>
      <c r="J7" s="20">
        <v>287134226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287134226</v>
      </c>
      <c r="X7" s="20">
        <v>18376212</v>
      </c>
      <c r="Y7" s="20">
        <v>268758014</v>
      </c>
      <c r="Z7" s="21">
        <v>1462.532180190346</v>
      </c>
      <c r="AA7" s="22">
        <v>73504848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72744002</v>
      </c>
      <c r="F10" s="20">
        <v>72744002</v>
      </c>
      <c r="G10" s="20">
        <v>-5538992</v>
      </c>
      <c r="H10" s="20">
        <v>-105311</v>
      </c>
      <c r="I10" s="20">
        <v>-89492</v>
      </c>
      <c r="J10" s="20">
        <v>-5733795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-5733795</v>
      </c>
      <c r="X10" s="20">
        <v>72744002</v>
      </c>
      <c r="Y10" s="20">
        <v>-78477797</v>
      </c>
      <c r="Z10" s="21">
        <v>-107.88215501258784</v>
      </c>
      <c r="AA10" s="22">
        <v>72744002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2378208</v>
      </c>
      <c r="H11" s="24">
        <v>422596</v>
      </c>
      <c r="I11" s="24">
        <v>-2445064</v>
      </c>
      <c r="J11" s="20">
        <v>355740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355740</v>
      </c>
      <c r="X11" s="20"/>
      <c r="Y11" s="24">
        <v>355740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-12463030</v>
      </c>
      <c r="F13" s="31">
        <f t="shared" si="0"/>
        <v>-12463030</v>
      </c>
      <c r="G13" s="31">
        <f t="shared" si="0"/>
        <v>241267223</v>
      </c>
      <c r="H13" s="31">
        <f t="shared" si="0"/>
        <v>-5792656</v>
      </c>
      <c r="I13" s="31">
        <f t="shared" si="0"/>
        <v>12293533</v>
      </c>
      <c r="J13" s="31">
        <f t="shared" si="0"/>
        <v>247768100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247768100</v>
      </c>
      <c r="X13" s="31">
        <f t="shared" si="0"/>
        <v>51442232</v>
      </c>
      <c r="Y13" s="31">
        <f t="shared" si="0"/>
        <v>196325868</v>
      </c>
      <c r="Z13" s="32">
        <f>+IF(X13&lt;&gt;0,+(Y13/X13)*100,0)</f>
        <v>381.64337037319842</v>
      </c>
      <c r="AA13" s="33">
        <f>SUM(AA6:AA12)</f>
        <v>-12463030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-4945519</v>
      </c>
      <c r="H16" s="20"/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50622701</v>
      </c>
      <c r="F17" s="20">
        <v>50622701</v>
      </c>
      <c r="G17" s="24">
        <v>41564119</v>
      </c>
      <c r="H17" s="24">
        <v>-65248233</v>
      </c>
      <c r="I17" s="24">
        <v>1554763</v>
      </c>
      <c r="J17" s="20">
        <v>-22129351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-22129351</v>
      </c>
      <c r="X17" s="20">
        <v>12655674</v>
      </c>
      <c r="Y17" s="24">
        <v>-34785025</v>
      </c>
      <c r="Z17" s="25">
        <v>-274.85715102964883</v>
      </c>
      <c r="AA17" s="26">
        <v>50622701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50622701</v>
      </c>
      <c r="F25" s="36">
        <f t="shared" si="1"/>
        <v>50622701</v>
      </c>
      <c r="G25" s="36">
        <f t="shared" si="1"/>
        <v>36618600</v>
      </c>
      <c r="H25" s="36">
        <f t="shared" si="1"/>
        <v>-65248233</v>
      </c>
      <c r="I25" s="36">
        <f t="shared" si="1"/>
        <v>1554763</v>
      </c>
      <c r="J25" s="36">
        <f t="shared" si="1"/>
        <v>-27074870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-27074870</v>
      </c>
      <c r="X25" s="36">
        <f t="shared" si="1"/>
        <v>12655674</v>
      </c>
      <c r="Y25" s="36">
        <f t="shared" si="1"/>
        <v>-39730544</v>
      </c>
      <c r="Z25" s="37">
        <f>+IF(X25&lt;&gt;0,+(Y25/X25)*100,0)</f>
        <v>-313.93463516838381</v>
      </c>
      <c r="AA25" s="38">
        <f>SUM(AA15:AA24)</f>
        <v>50622701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38159671</v>
      </c>
      <c r="F26" s="31">
        <f t="shared" si="2"/>
        <v>38159671</v>
      </c>
      <c r="G26" s="31">
        <f t="shared" si="2"/>
        <v>277885823</v>
      </c>
      <c r="H26" s="31">
        <f t="shared" si="2"/>
        <v>-71040889</v>
      </c>
      <c r="I26" s="31">
        <f t="shared" si="2"/>
        <v>13848296</v>
      </c>
      <c r="J26" s="31">
        <f t="shared" si="2"/>
        <v>220693230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220693230</v>
      </c>
      <c r="X26" s="31">
        <f t="shared" si="2"/>
        <v>64097906</v>
      </c>
      <c r="Y26" s="31">
        <f t="shared" si="2"/>
        <v>156595324</v>
      </c>
      <c r="Z26" s="32">
        <f>+IF(X26&lt;&gt;0,+(Y26/X26)*100,0)</f>
        <v>244.30645831082219</v>
      </c>
      <c r="AA26" s="33">
        <f>+AA13+AA25</f>
        <v>38159671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-301596</v>
      </c>
      <c r="H31" s="20">
        <v>-4953</v>
      </c>
      <c r="I31" s="20">
        <v>-9651</v>
      </c>
      <c r="J31" s="20">
        <v>-316200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-316200</v>
      </c>
      <c r="X31" s="20"/>
      <c r="Y31" s="20">
        <v>-316200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-160728711</v>
      </c>
      <c r="F32" s="20">
        <v>-160728711</v>
      </c>
      <c r="G32" s="20">
        <v>-691763</v>
      </c>
      <c r="H32" s="20">
        <v>-5762916</v>
      </c>
      <c r="I32" s="20">
        <v>-1915152</v>
      </c>
      <c r="J32" s="20">
        <v>-8369831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-8369831</v>
      </c>
      <c r="X32" s="20">
        <v>-40182180</v>
      </c>
      <c r="Y32" s="20">
        <v>31812349</v>
      </c>
      <c r="Z32" s="21">
        <v>-79.170291407783253</v>
      </c>
      <c r="AA32" s="22">
        <v>-160728711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-50861428</v>
      </c>
      <c r="H33" s="20">
        <v>-22557125</v>
      </c>
      <c r="I33" s="20">
        <v>-1774236</v>
      </c>
      <c r="J33" s="20">
        <v>-75192789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-75192789</v>
      </c>
      <c r="X33" s="20"/>
      <c r="Y33" s="20">
        <v>-75192789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25722844</v>
      </c>
      <c r="F35" s="20">
        <v>25722844</v>
      </c>
      <c r="G35" s="20">
        <v>34330943</v>
      </c>
      <c r="H35" s="20">
        <v>766089</v>
      </c>
      <c r="I35" s="20">
        <v>985676</v>
      </c>
      <c r="J35" s="20">
        <v>36082708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36082708</v>
      </c>
      <c r="X35" s="20">
        <v>6430710</v>
      </c>
      <c r="Y35" s="20">
        <v>29651998</v>
      </c>
      <c r="Z35" s="21">
        <v>461.09990965227786</v>
      </c>
      <c r="AA35" s="22">
        <v>25722844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-135005867</v>
      </c>
      <c r="F37" s="31">
        <f t="shared" si="3"/>
        <v>-135005867</v>
      </c>
      <c r="G37" s="31">
        <f t="shared" si="3"/>
        <v>-17523844</v>
      </c>
      <c r="H37" s="31">
        <f t="shared" si="3"/>
        <v>-27558905</v>
      </c>
      <c r="I37" s="31">
        <f t="shared" si="3"/>
        <v>-2713363</v>
      </c>
      <c r="J37" s="31">
        <f t="shared" si="3"/>
        <v>-47796112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-47796112</v>
      </c>
      <c r="X37" s="31">
        <f t="shared" si="3"/>
        <v>-33751470</v>
      </c>
      <c r="Y37" s="31">
        <f t="shared" si="3"/>
        <v>-14044642</v>
      </c>
      <c r="Z37" s="32">
        <f>+IF(X37&lt;&gt;0,+(Y37/X37)*100,0)</f>
        <v>41.611941642838076</v>
      </c>
      <c r="AA37" s="33">
        <f>SUM(AA29:AA36)</f>
        <v>-135005867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-135005867</v>
      </c>
      <c r="F44" s="31">
        <f t="shared" si="5"/>
        <v>-135005867</v>
      </c>
      <c r="G44" s="31">
        <f t="shared" si="5"/>
        <v>-17523844</v>
      </c>
      <c r="H44" s="31">
        <f t="shared" si="5"/>
        <v>-27558905</v>
      </c>
      <c r="I44" s="31">
        <f t="shared" si="5"/>
        <v>-2713363</v>
      </c>
      <c r="J44" s="31">
        <f t="shared" si="5"/>
        <v>-47796112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-47796112</v>
      </c>
      <c r="X44" s="31">
        <f t="shared" si="5"/>
        <v>-33751470</v>
      </c>
      <c r="Y44" s="31">
        <f t="shared" si="5"/>
        <v>-14044642</v>
      </c>
      <c r="Z44" s="32">
        <f>+IF(X44&lt;&gt;0,+(Y44/X44)*100,0)</f>
        <v>41.611941642838076</v>
      </c>
      <c r="AA44" s="33">
        <f>+AA37+AA43</f>
        <v>-135005867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173165538</v>
      </c>
      <c r="F45" s="44">
        <f t="shared" si="6"/>
        <v>173165538</v>
      </c>
      <c r="G45" s="44">
        <f t="shared" si="6"/>
        <v>295409667</v>
      </c>
      <c r="H45" s="44">
        <f t="shared" si="6"/>
        <v>-43481984</v>
      </c>
      <c r="I45" s="44">
        <f t="shared" si="6"/>
        <v>16561659</v>
      </c>
      <c r="J45" s="44">
        <f t="shared" si="6"/>
        <v>268489342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268489342</v>
      </c>
      <c r="X45" s="44">
        <f t="shared" si="6"/>
        <v>97849376</v>
      </c>
      <c r="Y45" s="44">
        <f t="shared" si="6"/>
        <v>170639966</v>
      </c>
      <c r="Z45" s="45">
        <f>+IF(X45&lt;&gt;0,+(Y45/X45)*100,0)</f>
        <v>174.39044884660277</v>
      </c>
      <c r="AA45" s="46">
        <f>+AA26-AA44</f>
        <v>173165538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100421536</v>
      </c>
      <c r="F47" s="20">
        <v>100421536</v>
      </c>
      <c r="G47" s="20">
        <v>-414898273</v>
      </c>
      <c r="H47" s="20">
        <v>23139301</v>
      </c>
      <c r="I47" s="20">
        <v>10663458</v>
      </c>
      <c r="J47" s="20">
        <v>-381095514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-381095514</v>
      </c>
      <c r="X47" s="20">
        <v>25105374</v>
      </c>
      <c r="Y47" s="20">
        <v>-406200888</v>
      </c>
      <c r="Z47" s="47">
        <v>-1617.9838149393831</v>
      </c>
      <c r="AA47" s="22">
        <v>100421536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100421536</v>
      </c>
      <c r="F50" s="52">
        <f t="shared" si="7"/>
        <v>100421536</v>
      </c>
      <c r="G50" s="52">
        <f t="shared" si="7"/>
        <v>-414898273</v>
      </c>
      <c r="H50" s="52">
        <f t="shared" si="7"/>
        <v>23139301</v>
      </c>
      <c r="I50" s="52">
        <f t="shared" si="7"/>
        <v>10663458</v>
      </c>
      <c r="J50" s="52">
        <f t="shared" si="7"/>
        <v>-381095514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-381095514</v>
      </c>
      <c r="X50" s="52">
        <f t="shared" si="7"/>
        <v>25105374</v>
      </c>
      <c r="Y50" s="52">
        <f t="shared" si="7"/>
        <v>-406200888</v>
      </c>
      <c r="Z50" s="53">
        <f>+IF(X50&lt;&gt;0,+(Y50/X50)*100,0)</f>
        <v>-1617.9838149393831</v>
      </c>
      <c r="AA50" s="54">
        <f>SUM(AA47:AA49)</f>
        <v>100421536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246954477</v>
      </c>
      <c r="D6" s="18"/>
      <c r="E6" s="19">
        <v>-2265487</v>
      </c>
      <c r="F6" s="20">
        <v>-2265487</v>
      </c>
      <c r="G6" s="20">
        <v>270468782</v>
      </c>
      <c r="H6" s="20">
        <v>2818280</v>
      </c>
      <c r="I6" s="20">
        <v>4515175</v>
      </c>
      <c r="J6" s="20">
        <v>277802237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277802237</v>
      </c>
      <c r="X6" s="20">
        <v>10183805</v>
      </c>
      <c r="Y6" s="20">
        <v>267618432</v>
      </c>
      <c r="Z6" s="21">
        <v>2627.8825252447391</v>
      </c>
      <c r="AA6" s="22">
        <v>-2265487</v>
      </c>
    </row>
    <row r="7" spans="1:27" ht="13.5" x14ac:dyDescent="0.25">
      <c r="A7" s="23" t="s">
        <v>35</v>
      </c>
      <c r="B7" s="17" t="s">
        <v>32</v>
      </c>
      <c r="C7" s="18">
        <v>12009858</v>
      </c>
      <c r="D7" s="18"/>
      <c r="E7" s="19">
        <v>41485817</v>
      </c>
      <c r="F7" s="20">
        <v>41485817</v>
      </c>
      <c r="G7" s="20">
        <v>12826211</v>
      </c>
      <c r="H7" s="20">
        <v>1344367</v>
      </c>
      <c r="I7" s="20">
        <v>2089384</v>
      </c>
      <c r="J7" s="20">
        <v>16259962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16259962</v>
      </c>
      <c r="X7" s="20">
        <v>25551283</v>
      </c>
      <c r="Y7" s="20">
        <v>-9291321</v>
      </c>
      <c r="Z7" s="21">
        <v>-36.363422533420334</v>
      </c>
      <c r="AA7" s="22">
        <v>41485817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-16146444</v>
      </c>
      <c r="D10" s="18"/>
      <c r="E10" s="19">
        <v>-3777338</v>
      </c>
      <c r="F10" s="20">
        <v>-3777338</v>
      </c>
      <c r="G10" s="20">
        <v>-16444291</v>
      </c>
      <c r="H10" s="20">
        <v>-155039</v>
      </c>
      <c r="I10" s="20">
        <v>-320125</v>
      </c>
      <c r="J10" s="20">
        <v>-16919455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-16919455</v>
      </c>
      <c r="X10" s="20">
        <v>-948132</v>
      </c>
      <c r="Y10" s="20">
        <v>-15971323</v>
      </c>
      <c r="Z10" s="21">
        <v>1684.5041618677569</v>
      </c>
      <c r="AA10" s="22">
        <v>-3777338</v>
      </c>
    </row>
    <row r="11" spans="1:27" ht="13.5" x14ac:dyDescent="0.25">
      <c r="A11" s="23" t="s">
        <v>39</v>
      </c>
      <c r="B11" s="17" t="s">
        <v>32</v>
      </c>
      <c r="C11" s="18">
        <v>1206552</v>
      </c>
      <c r="D11" s="18"/>
      <c r="E11" s="19">
        <v>320232</v>
      </c>
      <c r="F11" s="20">
        <v>320232</v>
      </c>
      <c r="G11" s="24">
        <v>1230140</v>
      </c>
      <c r="H11" s="24">
        <v>407678</v>
      </c>
      <c r="I11" s="24">
        <v>-169501</v>
      </c>
      <c r="J11" s="20">
        <v>1468317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1468317</v>
      </c>
      <c r="X11" s="20">
        <v>58857</v>
      </c>
      <c r="Y11" s="24">
        <v>1409460</v>
      </c>
      <c r="Z11" s="25">
        <v>2394.7194046587492</v>
      </c>
      <c r="AA11" s="26">
        <v>320232</v>
      </c>
    </row>
    <row r="12" spans="1:27" ht="13.5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243738631</v>
      </c>
      <c r="D13" s="29">
        <f>SUM(D6:D12)</f>
        <v>0</v>
      </c>
      <c r="E13" s="30">
        <f t="shared" si="0"/>
        <v>35763224</v>
      </c>
      <c r="F13" s="31">
        <f t="shared" si="0"/>
        <v>35763224</v>
      </c>
      <c r="G13" s="31">
        <f t="shared" si="0"/>
        <v>267795030</v>
      </c>
      <c r="H13" s="31">
        <f t="shared" si="0"/>
        <v>4415286</v>
      </c>
      <c r="I13" s="31">
        <f t="shared" si="0"/>
        <v>6114933</v>
      </c>
      <c r="J13" s="31">
        <f t="shared" si="0"/>
        <v>278325249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278325249</v>
      </c>
      <c r="X13" s="31">
        <f t="shared" si="0"/>
        <v>34845813</v>
      </c>
      <c r="Y13" s="31">
        <f t="shared" si="0"/>
        <v>243479436</v>
      </c>
      <c r="Z13" s="32">
        <f>+IF(X13&lt;&gt;0,+(Y13/X13)*100,0)</f>
        <v>698.73369291168501</v>
      </c>
      <c r="AA13" s="33">
        <f>SUM(AA6:AA12)</f>
        <v>35763224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10937133</v>
      </c>
      <c r="D17" s="18"/>
      <c r="E17" s="19">
        <v>960819998</v>
      </c>
      <c r="F17" s="20">
        <v>960819998</v>
      </c>
      <c r="G17" s="24">
        <v>42582517</v>
      </c>
      <c r="H17" s="24">
        <v>-28543581</v>
      </c>
      <c r="I17" s="24">
        <v>-1361602</v>
      </c>
      <c r="J17" s="20">
        <v>12677334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12677334</v>
      </c>
      <c r="X17" s="20">
        <v>969309885</v>
      </c>
      <c r="Y17" s="24">
        <v>-956632551</v>
      </c>
      <c r="Z17" s="25">
        <v>-98.692127853416039</v>
      </c>
      <c r="AA17" s="26">
        <v>960819998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10937133</v>
      </c>
      <c r="D25" s="29">
        <f t="shared" ref="D25:Y25" si="1">SUM(D15:D24)</f>
        <v>0</v>
      </c>
      <c r="E25" s="35">
        <f t="shared" si="1"/>
        <v>960819998</v>
      </c>
      <c r="F25" s="36">
        <f t="shared" si="1"/>
        <v>960819998</v>
      </c>
      <c r="G25" s="36">
        <f t="shared" si="1"/>
        <v>42582517</v>
      </c>
      <c r="H25" s="36">
        <f t="shared" si="1"/>
        <v>-28543581</v>
      </c>
      <c r="I25" s="36">
        <f t="shared" si="1"/>
        <v>-1361602</v>
      </c>
      <c r="J25" s="36">
        <f t="shared" si="1"/>
        <v>12677334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12677334</v>
      </c>
      <c r="X25" s="36">
        <f t="shared" si="1"/>
        <v>969309885</v>
      </c>
      <c r="Y25" s="36">
        <f t="shared" si="1"/>
        <v>-956632551</v>
      </c>
      <c r="Z25" s="37">
        <f>+IF(X25&lt;&gt;0,+(Y25/X25)*100,0)</f>
        <v>-98.692127853416039</v>
      </c>
      <c r="AA25" s="38">
        <f>SUM(AA15:AA24)</f>
        <v>960819998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254675764</v>
      </c>
      <c r="D26" s="29">
        <f>+D13+D25</f>
        <v>0</v>
      </c>
      <c r="E26" s="30">
        <f t="shared" si="2"/>
        <v>996583222</v>
      </c>
      <c r="F26" s="31">
        <f t="shared" si="2"/>
        <v>996583222</v>
      </c>
      <c r="G26" s="31">
        <f t="shared" si="2"/>
        <v>310377547</v>
      </c>
      <c r="H26" s="31">
        <f t="shared" si="2"/>
        <v>-24128295</v>
      </c>
      <c r="I26" s="31">
        <f t="shared" si="2"/>
        <v>4753331</v>
      </c>
      <c r="J26" s="31">
        <f t="shared" si="2"/>
        <v>291002583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291002583</v>
      </c>
      <c r="X26" s="31">
        <f t="shared" si="2"/>
        <v>1004155698</v>
      </c>
      <c r="Y26" s="31">
        <f t="shared" si="2"/>
        <v>-713153115</v>
      </c>
      <c r="Z26" s="32">
        <f>+IF(X26&lt;&gt;0,+(Y26/X26)*100,0)</f>
        <v>-71.020173108652713</v>
      </c>
      <c r="AA26" s="33">
        <f>+AA13+AA25</f>
        <v>996583222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-1053455</v>
      </c>
      <c r="D31" s="18"/>
      <c r="E31" s="19"/>
      <c r="F31" s="20"/>
      <c r="G31" s="20">
        <v>-1073217</v>
      </c>
      <c r="H31" s="20">
        <v>-6147</v>
      </c>
      <c r="I31" s="20">
        <v>-2808</v>
      </c>
      <c r="J31" s="20">
        <v>-1082172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-1082172</v>
      </c>
      <c r="X31" s="20"/>
      <c r="Y31" s="20">
        <v>-1082172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-158466008</v>
      </c>
      <c r="D32" s="18"/>
      <c r="E32" s="19">
        <v>2225135</v>
      </c>
      <c r="F32" s="20">
        <v>2225135</v>
      </c>
      <c r="G32" s="20">
        <v>-188167733</v>
      </c>
      <c r="H32" s="20">
        <v>22551356</v>
      </c>
      <c r="I32" s="20">
        <v>-1826348</v>
      </c>
      <c r="J32" s="20">
        <v>-167442725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-167442725</v>
      </c>
      <c r="X32" s="20">
        <v>393742</v>
      </c>
      <c r="Y32" s="20">
        <v>-167836467</v>
      </c>
      <c r="Z32" s="21">
        <v>-42626.000528264703</v>
      </c>
      <c r="AA32" s="22">
        <v>2225135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4586771</v>
      </c>
      <c r="H33" s="20"/>
      <c r="I33" s="20">
        <v>-802319</v>
      </c>
      <c r="J33" s="20">
        <v>3784452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3784452</v>
      </c>
      <c r="X33" s="20"/>
      <c r="Y33" s="20">
        <v>3784452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9932463</v>
      </c>
      <c r="D35" s="18"/>
      <c r="E35" s="19">
        <v>1145206</v>
      </c>
      <c r="F35" s="20">
        <v>1145206</v>
      </c>
      <c r="G35" s="20">
        <v>11259949</v>
      </c>
      <c r="H35" s="20">
        <v>173427</v>
      </c>
      <c r="I35" s="20">
        <v>87480</v>
      </c>
      <c r="J35" s="20">
        <v>11520856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11520856</v>
      </c>
      <c r="X35" s="20">
        <v>286302</v>
      </c>
      <c r="Y35" s="20">
        <v>11234554</v>
      </c>
      <c r="Z35" s="21">
        <v>3924.0221863626525</v>
      </c>
      <c r="AA35" s="22">
        <v>1145206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-149587000</v>
      </c>
      <c r="D37" s="29">
        <f t="shared" ref="D37:Y37" si="3">SUM(D29:D36)</f>
        <v>0</v>
      </c>
      <c r="E37" s="30">
        <f t="shared" si="3"/>
        <v>3370341</v>
      </c>
      <c r="F37" s="31">
        <f t="shared" si="3"/>
        <v>3370341</v>
      </c>
      <c r="G37" s="31">
        <f t="shared" si="3"/>
        <v>-173394230</v>
      </c>
      <c r="H37" s="31">
        <f t="shared" si="3"/>
        <v>22718636</v>
      </c>
      <c r="I37" s="31">
        <f t="shared" si="3"/>
        <v>-2543995</v>
      </c>
      <c r="J37" s="31">
        <f t="shared" si="3"/>
        <v>-153219589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-153219589</v>
      </c>
      <c r="X37" s="31">
        <f t="shared" si="3"/>
        <v>680044</v>
      </c>
      <c r="Y37" s="31">
        <f t="shared" si="3"/>
        <v>-153899633</v>
      </c>
      <c r="Z37" s="32">
        <f>+IF(X37&lt;&gt;0,+(Y37/X37)*100,0)</f>
        <v>-22630.834622465605</v>
      </c>
      <c r="AA37" s="33">
        <f>SUM(AA29:AA36)</f>
        <v>3370341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-149587000</v>
      </c>
      <c r="D44" s="29">
        <f>+D37+D43</f>
        <v>0</v>
      </c>
      <c r="E44" s="30">
        <f t="shared" si="5"/>
        <v>3370341</v>
      </c>
      <c r="F44" s="31">
        <f t="shared" si="5"/>
        <v>3370341</v>
      </c>
      <c r="G44" s="31">
        <f t="shared" si="5"/>
        <v>-173394230</v>
      </c>
      <c r="H44" s="31">
        <f t="shared" si="5"/>
        <v>22718636</v>
      </c>
      <c r="I44" s="31">
        <f t="shared" si="5"/>
        <v>-2543995</v>
      </c>
      <c r="J44" s="31">
        <f t="shared" si="5"/>
        <v>-153219589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-153219589</v>
      </c>
      <c r="X44" s="31">
        <f t="shared" si="5"/>
        <v>680044</v>
      </c>
      <c r="Y44" s="31">
        <f t="shared" si="5"/>
        <v>-153899633</v>
      </c>
      <c r="Z44" s="32">
        <f>+IF(X44&lt;&gt;0,+(Y44/X44)*100,0)</f>
        <v>-22630.834622465605</v>
      </c>
      <c r="AA44" s="33">
        <f>+AA37+AA43</f>
        <v>3370341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404262764</v>
      </c>
      <c r="D45" s="42">
        <f t="shared" si="6"/>
        <v>0</v>
      </c>
      <c r="E45" s="43">
        <f t="shared" si="6"/>
        <v>993212881</v>
      </c>
      <c r="F45" s="44">
        <f t="shared" si="6"/>
        <v>993212881</v>
      </c>
      <c r="G45" s="44">
        <f t="shared" si="6"/>
        <v>483771777</v>
      </c>
      <c r="H45" s="44">
        <f t="shared" si="6"/>
        <v>-46846931</v>
      </c>
      <c r="I45" s="44">
        <f t="shared" si="6"/>
        <v>7297326</v>
      </c>
      <c r="J45" s="44">
        <f t="shared" si="6"/>
        <v>444222172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444222172</v>
      </c>
      <c r="X45" s="44">
        <f t="shared" si="6"/>
        <v>1003475654</v>
      </c>
      <c r="Y45" s="44">
        <f t="shared" si="6"/>
        <v>-559253482</v>
      </c>
      <c r="Z45" s="45">
        <f>+IF(X45&lt;&gt;0,+(Y45/X45)*100,0)</f>
        <v>-55.731644287605207</v>
      </c>
      <c r="AA45" s="46">
        <f>+AA26-AA44</f>
        <v>993212881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77718964</v>
      </c>
      <c r="D47" s="18"/>
      <c r="E47" s="19">
        <v>-5783463</v>
      </c>
      <c r="F47" s="20">
        <v>-5783463</v>
      </c>
      <c r="G47" s="20">
        <v>85969435</v>
      </c>
      <c r="H47" s="20">
        <v>820580</v>
      </c>
      <c r="I47" s="20">
        <v>-21790312</v>
      </c>
      <c r="J47" s="20">
        <v>64999703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64999703</v>
      </c>
      <c r="X47" s="20">
        <v>4479310</v>
      </c>
      <c r="Y47" s="20">
        <v>60520393</v>
      </c>
      <c r="Z47" s="47">
        <v>1351.1097244888165</v>
      </c>
      <c r="AA47" s="22">
        <v>-5783463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77718964</v>
      </c>
      <c r="D50" s="50">
        <f t="shared" ref="D50:Y50" si="7">SUM(D47:D49)</f>
        <v>0</v>
      </c>
      <c r="E50" s="51">
        <f t="shared" si="7"/>
        <v>-5783463</v>
      </c>
      <c r="F50" s="52">
        <f t="shared" si="7"/>
        <v>-5783463</v>
      </c>
      <c r="G50" s="52">
        <f t="shared" si="7"/>
        <v>85969435</v>
      </c>
      <c r="H50" s="52">
        <f t="shared" si="7"/>
        <v>820580</v>
      </c>
      <c r="I50" s="52">
        <f t="shared" si="7"/>
        <v>-21790312</v>
      </c>
      <c r="J50" s="52">
        <f t="shared" si="7"/>
        <v>64999703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64999703</v>
      </c>
      <c r="X50" s="52">
        <f t="shared" si="7"/>
        <v>4479310</v>
      </c>
      <c r="Y50" s="52">
        <f t="shared" si="7"/>
        <v>60520393</v>
      </c>
      <c r="Z50" s="53">
        <f>+IF(X50&lt;&gt;0,+(Y50/X50)*100,0)</f>
        <v>1351.1097244888165</v>
      </c>
      <c r="AA50" s="54">
        <f>SUM(AA47:AA49)</f>
        <v>-5783463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-54093740</v>
      </c>
      <c r="D6" s="18"/>
      <c r="E6" s="19">
        <v>-11478897</v>
      </c>
      <c r="F6" s="20">
        <v>-11478897</v>
      </c>
      <c r="G6" s="20">
        <v>-57705084</v>
      </c>
      <c r="H6" s="20">
        <v>336856</v>
      </c>
      <c r="I6" s="20">
        <v>-4353068</v>
      </c>
      <c r="J6" s="20">
        <v>-61721296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-61721296</v>
      </c>
      <c r="X6" s="20">
        <v>-2869722</v>
      </c>
      <c r="Y6" s="20">
        <v>-58851574</v>
      </c>
      <c r="Z6" s="21">
        <v>2050.7761378976779</v>
      </c>
      <c r="AA6" s="22">
        <v>-11478897</v>
      </c>
    </row>
    <row r="7" spans="1:27" ht="13.5" x14ac:dyDescent="0.25">
      <c r="A7" s="23" t="s">
        <v>35</v>
      </c>
      <c r="B7" s="17" t="s">
        <v>32</v>
      </c>
      <c r="C7" s="18">
        <v>-6983839</v>
      </c>
      <c r="D7" s="18"/>
      <c r="E7" s="19">
        <v>1156633</v>
      </c>
      <c r="F7" s="20">
        <v>1156633</v>
      </c>
      <c r="G7" s="20">
        <v>362602</v>
      </c>
      <c r="H7" s="20">
        <v>-5795943</v>
      </c>
      <c r="I7" s="20">
        <v>1614471</v>
      </c>
      <c r="J7" s="20">
        <v>-3818870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-3818870</v>
      </c>
      <c r="X7" s="20">
        <v>289158</v>
      </c>
      <c r="Y7" s="20">
        <v>-4108028</v>
      </c>
      <c r="Z7" s="21">
        <v>-1420.6862684068917</v>
      </c>
      <c r="AA7" s="22">
        <v>1156633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-1078</v>
      </c>
      <c r="D10" s="18"/>
      <c r="E10" s="19">
        <v>-342768</v>
      </c>
      <c r="F10" s="20">
        <v>-342768</v>
      </c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>
        <v>-85692</v>
      </c>
      <c r="Y10" s="20">
        <v>84614</v>
      </c>
      <c r="Z10" s="21">
        <v>-98.74200625495962</v>
      </c>
      <c r="AA10" s="22">
        <v>-342768</v>
      </c>
    </row>
    <row r="11" spans="1:27" ht="13.5" x14ac:dyDescent="0.25">
      <c r="A11" s="23" t="s">
        <v>39</v>
      </c>
      <c r="B11" s="17" t="s">
        <v>32</v>
      </c>
      <c r="C11" s="18">
        <v>4776707</v>
      </c>
      <c r="D11" s="18"/>
      <c r="E11" s="19"/>
      <c r="F11" s="20"/>
      <c r="G11" s="24">
        <v>5259675</v>
      </c>
      <c r="H11" s="24">
        <v>131903</v>
      </c>
      <c r="I11" s="24">
        <v>406260</v>
      </c>
      <c r="J11" s="20">
        <v>5797838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5797838</v>
      </c>
      <c r="X11" s="20"/>
      <c r="Y11" s="24">
        <v>5797838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/>
      <c r="Y12" s="20">
        <v>-35959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-56337909</v>
      </c>
      <c r="D13" s="29">
        <f>SUM(D6:D12)</f>
        <v>0</v>
      </c>
      <c r="E13" s="30">
        <f t="shared" si="0"/>
        <v>-10665032</v>
      </c>
      <c r="F13" s="31">
        <f t="shared" si="0"/>
        <v>-10665032</v>
      </c>
      <c r="G13" s="31">
        <f t="shared" si="0"/>
        <v>-52119844</v>
      </c>
      <c r="H13" s="31">
        <f t="shared" si="0"/>
        <v>-5327184</v>
      </c>
      <c r="I13" s="31">
        <f t="shared" si="0"/>
        <v>-2332337</v>
      </c>
      <c r="J13" s="31">
        <f t="shared" si="0"/>
        <v>-59779365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-59779365</v>
      </c>
      <c r="X13" s="31">
        <f t="shared" si="0"/>
        <v>-2666256</v>
      </c>
      <c r="Y13" s="31">
        <f t="shared" si="0"/>
        <v>-57113109</v>
      </c>
      <c r="Z13" s="32">
        <f>+IF(X13&lt;&gt;0,+(Y13/X13)*100,0)</f>
        <v>2142.0714665058417</v>
      </c>
      <c r="AA13" s="33">
        <f>SUM(AA6:AA12)</f>
        <v>-10665032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314702133</v>
      </c>
      <c r="D17" s="18"/>
      <c r="E17" s="19">
        <v>10349588</v>
      </c>
      <c r="F17" s="20">
        <v>10349588</v>
      </c>
      <c r="G17" s="24">
        <v>337037579</v>
      </c>
      <c r="H17" s="24">
        <v>869900</v>
      </c>
      <c r="I17" s="24">
        <v>-901208</v>
      </c>
      <c r="J17" s="20">
        <v>337006271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337006271</v>
      </c>
      <c r="X17" s="20">
        <v>2587395</v>
      </c>
      <c r="Y17" s="24">
        <v>334418876</v>
      </c>
      <c r="Z17" s="25">
        <v>12924.925494561132</v>
      </c>
      <c r="AA17" s="26">
        <v>10349588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314702133</v>
      </c>
      <c r="D25" s="29">
        <f t="shared" ref="D25:Y25" si="1">SUM(D15:D24)</f>
        <v>0</v>
      </c>
      <c r="E25" s="35">
        <f t="shared" si="1"/>
        <v>10349588</v>
      </c>
      <c r="F25" s="36">
        <f t="shared" si="1"/>
        <v>10349588</v>
      </c>
      <c r="G25" s="36">
        <f t="shared" si="1"/>
        <v>337037579</v>
      </c>
      <c r="H25" s="36">
        <f t="shared" si="1"/>
        <v>869900</v>
      </c>
      <c r="I25" s="36">
        <f t="shared" si="1"/>
        <v>-901208</v>
      </c>
      <c r="J25" s="36">
        <f t="shared" si="1"/>
        <v>337006271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337006271</v>
      </c>
      <c r="X25" s="36">
        <f t="shared" si="1"/>
        <v>2587395</v>
      </c>
      <c r="Y25" s="36">
        <f t="shared" si="1"/>
        <v>334418876</v>
      </c>
      <c r="Z25" s="37">
        <f>+IF(X25&lt;&gt;0,+(Y25/X25)*100,0)</f>
        <v>12924.925494561132</v>
      </c>
      <c r="AA25" s="38">
        <f>SUM(AA15:AA24)</f>
        <v>10349588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258364224</v>
      </c>
      <c r="D26" s="29">
        <f>+D13+D25</f>
        <v>0</v>
      </c>
      <c r="E26" s="30">
        <f t="shared" si="2"/>
        <v>-315444</v>
      </c>
      <c r="F26" s="31">
        <f t="shared" si="2"/>
        <v>-315444</v>
      </c>
      <c r="G26" s="31">
        <f t="shared" si="2"/>
        <v>284917735</v>
      </c>
      <c r="H26" s="31">
        <f t="shared" si="2"/>
        <v>-4457284</v>
      </c>
      <c r="I26" s="31">
        <f t="shared" si="2"/>
        <v>-3233545</v>
      </c>
      <c r="J26" s="31">
        <f t="shared" si="2"/>
        <v>277226906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277226906</v>
      </c>
      <c r="X26" s="31">
        <f t="shared" si="2"/>
        <v>-78861</v>
      </c>
      <c r="Y26" s="31">
        <f t="shared" si="2"/>
        <v>277305767</v>
      </c>
      <c r="Z26" s="32">
        <f>+IF(X26&lt;&gt;0,+(Y26/X26)*100,0)</f>
        <v>-351638.66423200315</v>
      </c>
      <c r="AA26" s="33">
        <f>+AA13+AA25</f>
        <v>-315444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-33598</v>
      </c>
      <c r="D31" s="18"/>
      <c r="E31" s="19"/>
      <c r="F31" s="20"/>
      <c r="G31" s="20">
        <v>-33598</v>
      </c>
      <c r="H31" s="20"/>
      <c r="I31" s="20"/>
      <c r="J31" s="20">
        <v>-33598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-33598</v>
      </c>
      <c r="X31" s="20"/>
      <c r="Y31" s="20">
        <v>-33598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-120701</v>
      </c>
      <c r="D32" s="18"/>
      <c r="E32" s="19"/>
      <c r="F32" s="20"/>
      <c r="G32" s="20">
        <v>-3404705</v>
      </c>
      <c r="H32" s="20">
        <v>1071092</v>
      </c>
      <c r="I32" s="20">
        <v>1037940</v>
      </c>
      <c r="J32" s="20">
        <v>-1295673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-1295673</v>
      </c>
      <c r="X32" s="20"/>
      <c r="Y32" s="20">
        <v>-1295673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-1000384</v>
      </c>
      <c r="J33" s="20">
        <v>-1000384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-1000384</v>
      </c>
      <c r="X33" s="20"/>
      <c r="Y33" s="20">
        <v>-1000384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11244122</v>
      </c>
      <c r="D35" s="18"/>
      <c r="E35" s="19"/>
      <c r="F35" s="20"/>
      <c r="G35" s="20">
        <v>11478705</v>
      </c>
      <c r="H35" s="20">
        <v>-51187</v>
      </c>
      <c r="I35" s="20">
        <v>177750</v>
      </c>
      <c r="J35" s="20">
        <v>11605268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11605268</v>
      </c>
      <c r="X35" s="20"/>
      <c r="Y35" s="20">
        <v>11605268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11089823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8040402</v>
      </c>
      <c r="H37" s="31">
        <f t="shared" si="3"/>
        <v>1019905</v>
      </c>
      <c r="I37" s="31">
        <f t="shared" si="3"/>
        <v>215306</v>
      </c>
      <c r="J37" s="31">
        <f t="shared" si="3"/>
        <v>9275613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9275613</v>
      </c>
      <c r="X37" s="31">
        <f t="shared" si="3"/>
        <v>0</v>
      </c>
      <c r="Y37" s="31">
        <f t="shared" si="3"/>
        <v>9275613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11089823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8040402</v>
      </c>
      <c r="H44" s="31">
        <f t="shared" si="5"/>
        <v>1019905</v>
      </c>
      <c r="I44" s="31">
        <f t="shared" si="5"/>
        <v>215306</v>
      </c>
      <c r="J44" s="31">
        <f t="shared" si="5"/>
        <v>9275613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9275613</v>
      </c>
      <c r="X44" s="31">
        <f t="shared" si="5"/>
        <v>0</v>
      </c>
      <c r="Y44" s="31">
        <f t="shared" si="5"/>
        <v>9275613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247274401</v>
      </c>
      <c r="D45" s="42">
        <f t="shared" si="6"/>
        <v>0</v>
      </c>
      <c r="E45" s="43">
        <f t="shared" si="6"/>
        <v>-315444</v>
      </c>
      <c r="F45" s="44">
        <f t="shared" si="6"/>
        <v>-315444</v>
      </c>
      <c r="G45" s="44">
        <f t="shared" si="6"/>
        <v>276877333</v>
      </c>
      <c r="H45" s="44">
        <f t="shared" si="6"/>
        <v>-5477189</v>
      </c>
      <c r="I45" s="44">
        <f t="shared" si="6"/>
        <v>-3448851</v>
      </c>
      <c r="J45" s="44">
        <f t="shared" si="6"/>
        <v>267951293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267951293</v>
      </c>
      <c r="X45" s="44">
        <f t="shared" si="6"/>
        <v>-78861</v>
      </c>
      <c r="Y45" s="44">
        <f t="shared" si="6"/>
        <v>268030154</v>
      </c>
      <c r="Z45" s="45">
        <f>+IF(X45&lt;&gt;0,+(Y45/X45)*100,0)</f>
        <v>-339876.68682872393</v>
      </c>
      <c r="AA45" s="46">
        <f>+AA26-AA44</f>
        <v>-315444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-4091057</v>
      </c>
      <c r="D47" s="18"/>
      <c r="E47" s="19">
        <v>-315444</v>
      </c>
      <c r="F47" s="20">
        <v>-315444</v>
      </c>
      <c r="G47" s="20">
        <v>-4091057</v>
      </c>
      <c r="H47" s="20">
        <v>738547</v>
      </c>
      <c r="I47" s="20">
        <v>-14254122</v>
      </c>
      <c r="J47" s="20">
        <v>-17606632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-17606632</v>
      </c>
      <c r="X47" s="20">
        <v>-78861</v>
      </c>
      <c r="Y47" s="20">
        <v>-17527771</v>
      </c>
      <c r="Z47" s="47">
        <v>22226.158684267255</v>
      </c>
      <c r="AA47" s="22">
        <v>-315444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-4091057</v>
      </c>
      <c r="D50" s="50">
        <f t="shared" ref="D50:Y50" si="7">SUM(D47:D49)</f>
        <v>0</v>
      </c>
      <c r="E50" s="51">
        <f t="shared" si="7"/>
        <v>-315444</v>
      </c>
      <c r="F50" s="52">
        <f t="shared" si="7"/>
        <v>-315444</v>
      </c>
      <c r="G50" s="52">
        <f t="shared" si="7"/>
        <v>-4091057</v>
      </c>
      <c r="H50" s="52">
        <f t="shared" si="7"/>
        <v>738547</v>
      </c>
      <c r="I50" s="52">
        <f t="shared" si="7"/>
        <v>-14254122</v>
      </c>
      <c r="J50" s="52">
        <f t="shared" si="7"/>
        <v>-17606632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-17606632</v>
      </c>
      <c r="X50" s="52">
        <f t="shared" si="7"/>
        <v>-78861</v>
      </c>
      <c r="Y50" s="52">
        <f t="shared" si="7"/>
        <v>-17527771</v>
      </c>
      <c r="Z50" s="53">
        <f>+IF(X50&lt;&gt;0,+(Y50/X50)*100,0)</f>
        <v>22226.158684267255</v>
      </c>
      <c r="AA50" s="54">
        <f>SUM(AA47:AA49)</f>
        <v>-315444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-67396070</v>
      </c>
      <c r="D6" s="18"/>
      <c r="E6" s="19">
        <v>-41972848</v>
      </c>
      <c r="F6" s="20">
        <v>-41972848</v>
      </c>
      <c r="G6" s="20">
        <v>-67319047</v>
      </c>
      <c r="H6" s="20">
        <v>-5120381</v>
      </c>
      <c r="I6" s="20">
        <v>-639599</v>
      </c>
      <c r="J6" s="20">
        <v>-73079027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-73079027</v>
      </c>
      <c r="X6" s="20">
        <v>-10493214</v>
      </c>
      <c r="Y6" s="20">
        <v>-62585813</v>
      </c>
      <c r="Z6" s="21">
        <v>596.44083309460768</v>
      </c>
      <c r="AA6" s="22">
        <v>-41972848</v>
      </c>
    </row>
    <row r="7" spans="1:27" ht="13.5" x14ac:dyDescent="0.25">
      <c r="A7" s="23" t="s">
        <v>35</v>
      </c>
      <c r="B7" s="17" t="s">
        <v>32</v>
      </c>
      <c r="C7" s="18">
        <v>18895386</v>
      </c>
      <c r="D7" s="18"/>
      <c r="E7" s="19">
        <v>3511056</v>
      </c>
      <c r="F7" s="20">
        <v>3511056</v>
      </c>
      <c r="G7" s="20">
        <v>19105508</v>
      </c>
      <c r="H7" s="20">
        <v>233311</v>
      </c>
      <c r="I7" s="20">
        <v>273312</v>
      </c>
      <c r="J7" s="20">
        <v>19612131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19612131</v>
      </c>
      <c r="X7" s="20">
        <v>877764</v>
      </c>
      <c r="Y7" s="20">
        <v>18734367</v>
      </c>
      <c r="Z7" s="21">
        <v>2134.3284755355653</v>
      </c>
      <c r="AA7" s="22">
        <v>3511056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9351146</v>
      </c>
      <c r="D11" s="18"/>
      <c r="E11" s="19"/>
      <c r="F11" s="20"/>
      <c r="G11" s="24">
        <v>9351818</v>
      </c>
      <c r="H11" s="24">
        <v>700667</v>
      </c>
      <c r="I11" s="24">
        <v>92924</v>
      </c>
      <c r="J11" s="20">
        <v>10145409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10145409</v>
      </c>
      <c r="X11" s="20"/>
      <c r="Y11" s="24">
        <v>10145409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-39149673</v>
      </c>
      <c r="D13" s="29">
        <f>SUM(D6:D12)</f>
        <v>0</v>
      </c>
      <c r="E13" s="30">
        <f t="shared" si="0"/>
        <v>-38461792</v>
      </c>
      <c r="F13" s="31">
        <f t="shared" si="0"/>
        <v>-38461792</v>
      </c>
      <c r="G13" s="31">
        <f t="shared" si="0"/>
        <v>-38861856</v>
      </c>
      <c r="H13" s="31">
        <f t="shared" si="0"/>
        <v>-4186403</v>
      </c>
      <c r="I13" s="31">
        <f t="shared" si="0"/>
        <v>-273363</v>
      </c>
      <c r="J13" s="31">
        <f t="shared" si="0"/>
        <v>-43321622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-43321622</v>
      </c>
      <c r="X13" s="31">
        <f t="shared" si="0"/>
        <v>-9615450</v>
      </c>
      <c r="Y13" s="31">
        <f t="shared" si="0"/>
        <v>-33706172</v>
      </c>
      <c r="Z13" s="32">
        <f>+IF(X13&lt;&gt;0,+(Y13/X13)*100,0)</f>
        <v>350.5418051157252</v>
      </c>
      <c r="AA13" s="33">
        <f>SUM(AA6:AA12)</f>
        <v>-38461792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24271165</v>
      </c>
      <c r="D17" s="18"/>
      <c r="E17" s="19">
        <v>29000000</v>
      </c>
      <c r="F17" s="20">
        <v>29000000</v>
      </c>
      <c r="G17" s="24">
        <v>24271165</v>
      </c>
      <c r="H17" s="24">
        <v>4052001</v>
      </c>
      <c r="I17" s="24">
        <v>612301</v>
      </c>
      <c r="J17" s="20">
        <v>28935467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28935467</v>
      </c>
      <c r="X17" s="20">
        <v>7250004</v>
      </c>
      <c r="Y17" s="24">
        <v>21685463</v>
      </c>
      <c r="Z17" s="25">
        <v>299.10966945673408</v>
      </c>
      <c r="AA17" s="26">
        <v>29000000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24271165</v>
      </c>
      <c r="D25" s="29">
        <f t="shared" ref="D25:Y25" si="1">SUM(D15:D24)</f>
        <v>0</v>
      </c>
      <c r="E25" s="35">
        <f t="shared" si="1"/>
        <v>29000000</v>
      </c>
      <c r="F25" s="36">
        <f t="shared" si="1"/>
        <v>29000000</v>
      </c>
      <c r="G25" s="36">
        <f t="shared" si="1"/>
        <v>24271165</v>
      </c>
      <c r="H25" s="36">
        <f t="shared" si="1"/>
        <v>4052001</v>
      </c>
      <c r="I25" s="36">
        <f t="shared" si="1"/>
        <v>612301</v>
      </c>
      <c r="J25" s="36">
        <f t="shared" si="1"/>
        <v>28935467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28935467</v>
      </c>
      <c r="X25" s="36">
        <f t="shared" si="1"/>
        <v>7250004</v>
      </c>
      <c r="Y25" s="36">
        <f t="shared" si="1"/>
        <v>21685463</v>
      </c>
      <c r="Z25" s="37">
        <f>+IF(X25&lt;&gt;0,+(Y25/X25)*100,0)</f>
        <v>299.10966945673408</v>
      </c>
      <c r="AA25" s="38">
        <f>SUM(AA15:AA24)</f>
        <v>29000000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-14878508</v>
      </c>
      <c r="D26" s="29">
        <f>+D13+D25</f>
        <v>0</v>
      </c>
      <c r="E26" s="30">
        <f t="shared" si="2"/>
        <v>-9461792</v>
      </c>
      <c r="F26" s="31">
        <f t="shared" si="2"/>
        <v>-9461792</v>
      </c>
      <c r="G26" s="31">
        <f t="shared" si="2"/>
        <v>-14590691</v>
      </c>
      <c r="H26" s="31">
        <f t="shared" si="2"/>
        <v>-134402</v>
      </c>
      <c r="I26" s="31">
        <f t="shared" si="2"/>
        <v>338938</v>
      </c>
      <c r="J26" s="31">
        <f t="shared" si="2"/>
        <v>-14386155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-14386155</v>
      </c>
      <c r="X26" s="31">
        <f t="shared" si="2"/>
        <v>-2365446</v>
      </c>
      <c r="Y26" s="31">
        <f t="shared" si="2"/>
        <v>-12020709</v>
      </c>
      <c r="Z26" s="32">
        <f>+IF(X26&lt;&gt;0,+(Y26/X26)*100,0)</f>
        <v>508.1793877349134</v>
      </c>
      <c r="AA26" s="33">
        <f>+AA13+AA25</f>
        <v>-9461792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3031792</v>
      </c>
      <c r="D32" s="18"/>
      <c r="E32" s="19">
        <v>35000000</v>
      </c>
      <c r="F32" s="20">
        <v>35000000</v>
      </c>
      <c r="G32" s="20">
        <v>2999771</v>
      </c>
      <c r="H32" s="20">
        <v>-673369</v>
      </c>
      <c r="I32" s="20">
        <v>-3670</v>
      </c>
      <c r="J32" s="20">
        <v>2322732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2322732</v>
      </c>
      <c r="X32" s="20">
        <v>35000000</v>
      </c>
      <c r="Y32" s="20">
        <v>-32677268</v>
      </c>
      <c r="Z32" s="21">
        <v>-93.363622857142857</v>
      </c>
      <c r="AA32" s="22">
        <v>35000000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2736057</v>
      </c>
      <c r="D35" s="18"/>
      <c r="E35" s="19">
        <v>375526</v>
      </c>
      <c r="F35" s="20">
        <v>375526</v>
      </c>
      <c r="G35" s="20">
        <v>2758448</v>
      </c>
      <c r="H35" s="20">
        <v>50642</v>
      </c>
      <c r="I35" s="20">
        <v>28964</v>
      </c>
      <c r="J35" s="20">
        <v>2838054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2838054</v>
      </c>
      <c r="X35" s="20">
        <v>93882</v>
      </c>
      <c r="Y35" s="20">
        <v>2744172</v>
      </c>
      <c r="Z35" s="21">
        <v>2923.0012142902792</v>
      </c>
      <c r="AA35" s="22">
        <v>375526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5767849</v>
      </c>
      <c r="D37" s="29">
        <f t="shared" ref="D37:Y37" si="3">SUM(D29:D36)</f>
        <v>0</v>
      </c>
      <c r="E37" s="30">
        <f t="shared" si="3"/>
        <v>35375526</v>
      </c>
      <c r="F37" s="31">
        <f t="shared" si="3"/>
        <v>35375526</v>
      </c>
      <c r="G37" s="31">
        <f t="shared" si="3"/>
        <v>5758219</v>
      </c>
      <c r="H37" s="31">
        <f t="shared" si="3"/>
        <v>-622727</v>
      </c>
      <c r="I37" s="31">
        <f t="shared" si="3"/>
        <v>25294</v>
      </c>
      <c r="J37" s="31">
        <f t="shared" si="3"/>
        <v>5160786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5160786</v>
      </c>
      <c r="X37" s="31">
        <f t="shared" si="3"/>
        <v>35093882</v>
      </c>
      <c r="Y37" s="31">
        <f t="shared" si="3"/>
        <v>-29933096</v>
      </c>
      <c r="Z37" s="32">
        <f>+IF(X37&lt;&gt;0,+(Y37/X37)*100,0)</f>
        <v>-85.294342757521108</v>
      </c>
      <c r="AA37" s="33">
        <f>SUM(AA29:AA36)</f>
        <v>35375526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5767849</v>
      </c>
      <c r="D44" s="29">
        <f>+D37+D43</f>
        <v>0</v>
      </c>
      <c r="E44" s="30">
        <f t="shared" si="5"/>
        <v>35375526</v>
      </c>
      <c r="F44" s="31">
        <f t="shared" si="5"/>
        <v>35375526</v>
      </c>
      <c r="G44" s="31">
        <f t="shared" si="5"/>
        <v>5758219</v>
      </c>
      <c r="H44" s="31">
        <f t="shared" si="5"/>
        <v>-622727</v>
      </c>
      <c r="I44" s="31">
        <f t="shared" si="5"/>
        <v>25294</v>
      </c>
      <c r="J44" s="31">
        <f t="shared" si="5"/>
        <v>5160786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5160786</v>
      </c>
      <c r="X44" s="31">
        <f t="shared" si="5"/>
        <v>35093882</v>
      </c>
      <c r="Y44" s="31">
        <f t="shared" si="5"/>
        <v>-29933096</v>
      </c>
      <c r="Z44" s="32">
        <f>+IF(X44&lt;&gt;0,+(Y44/X44)*100,0)</f>
        <v>-85.294342757521108</v>
      </c>
      <c r="AA44" s="33">
        <f>+AA37+AA43</f>
        <v>35375526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-20646357</v>
      </c>
      <c r="D45" s="42">
        <f t="shared" si="6"/>
        <v>0</v>
      </c>
      <c r="E45" s="43">
        <f t="shared" si="6"/>
        <v>-44837318</v>
      </c>
      <c r="F45" s="44">
        <f t="shared" si="6"/>
        <v>-44837318</v>
      </c>
      <c r="G45" s="44">
        <f t="shared" si="6"/>
        <v>-20348910</v>
      </c>
      <c r="H45" s="44">
        <f t="shared" si="6"/>
        <v>488325</v>
      </c>
      <c r="I45" s="44">
        <f t="shared" si="6"/>
        <v>313644</v>
      </c>
      <c r="J45" s="44">
        <f t="shared" si="6"/>
        <v>-19546941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-19546941</v>
      </c>
      <c r="X45" s="44">
        <f t="shared" si="6"/>
        <v>-37459328</v>
      </c>
      <c r="Y45" s="44">
        <f t="shared" si="6"/>
        <v>17912387</v>
      </c>
      <c r="Z45" s="45">
        <f>+IF(X45&lt;&gt;0,+(Y45/X45)*100,0)</f>
        <v>-47.818228346221261</v>
      </c>
      <c r="AA45" s="46">
        <f>+AA26-AA44</f>
        <v>-44837318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-15991260</v>
      </c>
      <c r="D47" s="18"/>
      <c r="E47" s="19">
        <v>-9837318</v>
      </c>
      <c r="F47" s="20">
        <v>-9837318</v>
      </c>
      <c r="G47" s="20">
        <v>-16252909</v>
      </c>
      <c r="H47" s="20">
        <v>-139442</v>
      </c>
      <c r="I47" s="20">
        <v>360955</v>
      </c>
      <c r="J47" s="20">
        <v>-16031396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-16031396</v>
      </c>
      <c r="X47" s="20">
        <v>-2459331</v>
      </c>
      <c r="Y47" s="20">
        <v>-13572065</v>
      </c>
      <c r="Z47" s="47">
        <v>551.86003836002556</v>
      </c>
      <c r="AA47" s="22">
        <v>-9837318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-15991260</v>
      </c>
      <c r="D50" s="50">
        <f t="shared" ref="D50:Y50" si="7">SUM(D47:D49)</f>
        <v>0</v>
      </c>
      <c r="E50" s="51">
        <f t="shared" si="7"/>
        <v>-9837318</v>
      </c>
      <c r="F50" s="52">
        <f t="shared" si="7"/>
        <v>-9837318</v>
      </c>
      <c r="G50" s="52">
        <f t="shared" si="7"/>
        <v>-16252909</v>
      </c>
      <c r="H50" s="52">
        <f t="shared" si="7"/>
        <v>-139442</v>
      </c>
      <c r="I50" s="52">
        <f t="shared" si="7"/>
        <v>360955</v>
      </c>
      <c r="J50" s="52">
        <f t="shared" si="7"/>
        <v>-16031396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-16031396</v>
      </c>
      <c r="X50" s="52">
        <f t="shared" si="7"/>
        <v>-2459331</v>
      </c>
      <c r="Y50" s="52">
        <f t="shared" si="7"/>
        <v>-13572065</v>
      </c>
      <c r="Z50" s="53">
        <f>+IF(X50&lt;&gt;0,+(Y50/X50)*100,0)</f>
        <v>551.86003836002556</v>
      </c>
      <c r="AA50" s="54">
        <f>SUM(AA47:AA49)</f>
        <v>-9837318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-82512568</v>
      </c>
      <c r="D6" s="18"/>
      <c r="E6" s="19">
        <v>-58276037</v>
      </c>
      <c r="F6" s="20">
        <v>-58276037</v>
      </c>
      <c r="G6" s="20">
        <v>-87993114</v>
      </c>
      <c r="H6" s="20">
        <v>-4283987</v>
      </c>
      <c r="I6" s="20">
        <v>-3738947</v>
      </c>
      <c r="J6" s="20">
        <v>-96016048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-96016048</v>
      </c>
      <c r="X6" s="20">
        <v>-14569009</v>
      </c>
      <c r="Y6" s="20">
        <v>-81447039</v>
      </c>
      <c r="Z6" s="21">
        <v>559.04309620510219</v>
      </c>
      <c r="AA6" s="22">
        <v>-58276037</v>
      </c>
    </row>
    <row r="7" spans="1:27" ht="13.5" x14ac:dyDescent="0.25">
      <c r="A7" s="23" t="s">
        <v>35</v>
      </c>
      <c r="B7" s="17" t="s">
        <v>32</v>
      </c>
      <c r="C7" s="18">
        <v>-153666508</v>
      </c>
      <c r="D7" s="18"/>
      <c r="E7" s="19">
        <v>9354212</v>
      </c>
      <c r="F7" s="20">
        <v>9354212</v>
      </c>
      <c r="G7" s="20">
        <v>38982689</v>
      </c>
      <c r="H7" s="20">
        <v>-187594618</v>
      </c>
      <c r="I7" s="20">
        <v>710937</v>
      </c>
      <c r="J7" s="20">
        <v>-147900992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-147900992</v>
      </c>
      <c r="X7" s="20">
        <v>2338554</v>
      </c>
      <c r="Y7" s="20">
        <v>-150239546</v>
      </c>
      <c r="Z7" s="21">
        <v>-6424.4634077297333</v>
      </c>
      <c r="AA7" s="22">
        <v>9354212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700000</v>
      </c>
      <c r="F10" s="20">
        <v>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175000</v>
      </c>
      <c r="Y10" s="20">
        <v>-175000</v>
      </c>
      <c r="Z10" s="21">
        <v>-100</v>
      </c>
      <c r="AA10" s="22">
        <v>700000</v>
      </c>
    </row>
    <row r="11" spans="1:27" ht="13.5" x14ac:dyDescent="0.25">
      <c r="A11" s="23" t="s">
        <v>39</v>
      </c>
      <c r="B11" s="17" t="s">
        <v>32</v>
      </c>
      <c r="C11" s="18">
        <v>1324128</v>
      </c>
      <c r="D11" s="18"/>
      <c r="E11" s="19"/>
      <c r="F11" s="20"/>
      <c r="G11" s="24">
        <v>4485669</v>
      </c>
      <c r="H11" s="24">
        <v>-11635262</v>
      </c>
      <c r="I11" s="24">
        <v>-3556674</v>
      </c>
      <c r="J11" s="20">
        <v>-10706267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-10706267</v>
      </c>
      <c r="X11" s="20"/>
      <c r="Y11" s="24">
        <v>-10706267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-234854948</v>
      </c>
      <c r="D13" s="29">
        <f>SUM(D6:D12)</f>
        <v>0</v>
      </c>
      <c r="E13" s="30">
        <f t="shared" si="0"/>
        <v>-48221825</v>
      </c>
      <c r="F13" s="31">
        <f t="shared" si="0"/>
        <v>-48221825</v>
      </c>
      <c r="G13" s="31">
        <f t="shared" si="0"/>
        <v>-44524756</v>
      </c>
      <c r="H13" s="31">
        <f t="shared" si="0"/>
        <v>-203513867</v>
      </c>
      <c r="I13" s="31">
        <f t="shared" si="0"/>
        <v>-6584684</v>
      </c>
      <c r="J13" s="31">
        <f t="shared" si="0"/>
        <v>-254623307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-254623307</v>
      </c>
      <c r="X13" s="31">
        <f t="shared" si="0"/>
        <v>-12055455</v>
      </c>
      <c r="Y13" s="31">
        <f t="shared" si="0"/>
        <v>-242567852</v>
      </c>
      <c r="Z13" s="32">
        <f>+IF(X13&lt;&gt;0,+(Y13/X13)*100,0)</f>
        <v>2012.1003479337776</v>
      </c>
      <c r="AA13" s="33">
        <f>SUM(AA6:AA12)</f>
        <v>-48221825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-262338364</v>
      </c>
      <c r="D17" s="18"/>
      <c r="E17" s="19">
        <v>58276037</v>
      </c>
      <c r="F17" s="20">
        <v>58276037</v>
      </c>
      <c r="G17" s="24">
        <v>-205990388</v>
      </c>
      <c r="H17" s="24">
        <v>-49119666</v>
      </c>
      <c r="I17" s="24">
        <v>3978862</v>
      </c>
      <c r="J17" s="20">
        <v>-251131192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-251131192</v>
      </c>
      <c r="X17" s="20">
        <v>14569009</v>
      </c>
      <c r="Y17" s="24">
        <v>-265700201</v>
      </c>
      <c r="Z17" s="25">
        <v>-1823.7355814661107</v>
      </c>
      <c r="AA17" s="26">
        <v>58276037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-262338364</v>
      </c>
      <c r="D25" s="29">
        <f t="shared" ref="D25:Y25" si="1">SUM(D15:D24)</f>
        <v>0</v>
      </c>
      <c r="E25" s="35">
        <f t="shared" si="1"/>
        <v>58276037</v>
      </c>
      <c r="F25" s="36">
        <f t="shared" si="1"/>
        <v>58276037</v>
      </c>
      <c r="G25" s="36">
        <f t="shared" si="1"/>
        <v>-205990388</v>
      </c>
      <c r="H25" s="36">
        <f t="shared" si="1"/>
        <v>-49119666</v>
      </c>
      <c r="I25" s="36">
        <f t="shared" si="1"/>
        <v>3978862</v>
      </c>
      <c r="J25" s="36">
        <f t="shared" si="1"/>
        <v>-251131192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-251131192</v>
      </c>
      <c r="X25" s="36">
        <f t="shared" si="1"/>
        <v>14569009</v>
      </c>
      <c r="Y25" s="36">
        <f t="shared" si="1"/>
        <v>-265700201</v>
      </c>
      <c r="Z25" s="37">
        <f>+IF(X25&lt;&gt;0,+(Y25/X25)*100,0)</f>
        <v>-1823.7355814661107</v>
      </c>
      <c r="AA25" s="38">
        <f>SUM(AA15:AA24)</f>
        <v>58276037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-497193312</v>
      </c>
      <c r="D26" s="29">
        <f>+D13+D25</f>
        <v>0</v>
      </c>
      <c r="E26" s="30">
        <f t="shared" si="2"/>
        <v>10054212</v>
      </c>
      <c r="F26" s="31">
        <f t="shared" si="2"/>
        <v>10054212</v>
      </c>
      <c r="G26" s="31">
        <f t="shared" si="2"/>
        <v>-250515144</v>
      </c>
      <c r="H26" s="31">
        <f t="shared" si="2"/>
        <v>-252633533</v>
      </c>
      <c r="I26" s="31">
        <f t="shared" si="2"/>
        <v>-2605822</v>
      </c>
      <c r="J26" s="31">
        <f t="shared" si="2"/>
        <v>-505754499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-505754499</v>
      </c>
      <c r="X26" s="31">
        <f t="shared" si="2"/>
        <v>2513554</v>
      </c>
      <c r="Y26" s="31">
        <f t="shared" si="2"/>
        <v>-508268053</v>
      </c>
      <c r="Z26" s="32">
        <f>+IF(X26&lt;&gt;0,+(Y26/X26)*100,0)</f>
        <v>-20221.091450591473</v>
      </c>
      <c r="AA26" s="33">
        <f>+AA13+AA25</f>
        <v>10054212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4526506</v>
      </c>
      <c r="D32" s="18"/>
      <c r="E32" s="19">
        <v>9200000</v>
      </c>
      <c r="F32" s="20">
        <v>9200000</v>
      </c>
      <c r="G32" s="20">
        <v>7301972</v>
      </c>
      <c r="H32" s="20">
        <v>-591693</v>
      </c>
      <c r="I32" s="20">
        <v>436565</v>
      </c>
      <c r="J32" s="20">
        <v>7146844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7146844</v>
      </c>
      <c r="X32" s="20">
        <v>2300000</v>
      </c>
      <c r="Y32" s="20">
        <v>4846844</v>
      </c>
      <c r="Z32" s="21">
        <v>210.73234782608696</v>
      </c>
      <c r="AA32" s="22">
        <v>9200000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8764461</v>
      </c>
      <c r="D35" s="18"/>
      <c r="E35" s="19"/>
      <c r="F35" s="20"/>
      <c r="G35" s="20">
        <v>11117146</v>
      </c>
      <c r="H35" s="20">
        <v>-2148129</v>
      </c>
      <c r="I35" s="20">
        <v>82570</v>
      </c>
      <c r="J35" s="20">
        <v>9051587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9051587</v>
      </c>
      <c r="X35" s="20"/>
      <c r="Y35" s="20">
        <v>9051587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13290967</v>
      </c>
      <c r="D37" s="29">
        <f t="shared" ref="D37:Y37" si="3">SUM(D29:D36)</f>
        <v>0</v>
      </c>
      <c r="E37" s="30">
        <f t="shared" si="3"/>
        <v>9200000</v>
      </c>
      <c r="F37" s="31">
        <f t="shared" si="3"/>
        <v>9200000</v>
      </c>
      <c r="G37" s="31">
        <f t="shared" si="3"/>
        <v>18419118</v>
      </c>
      <c r="H37" s="31">
        <f t="shared" si="3"/>
        <v>-2739822</v>
      </c>
      <c r="I37" s="31">
        <f t="shared" si="3"/>
        <v>519135</v>
      </c>
      <c r="J37" s="31">
        <f t="shared" si="3"/>
        <v>16198431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16198431</v>
      </c>
      <c r="X37" s="31">
        <f t="shared" si="3"/>
        <v>2300000</v>
      </c>
      <c r="Y37" s="31">
        <f t="shared" si="3"/>
        <v>13898431</v>
      </c>
      <c r="Z37" s="32">
        <f>+IF(X37&lt;&gt;0,+(Y37/X37)*100,0)</f>
        <v>604.2796086956522</v>
      </c>
      <c r="AA37" s="33">
        <f>SUM(AA29:AA36)</f>
        <v>9200000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13290967</v>
      </c>
      <c r="D44" s="29">
        <f>+D37+D43</f>
        <v>0</v>
      </c>
      <c r="E44" s="30">
        <f t="shared" si="5"/>
        <v>9200000</v>
      </c>
      <c r="F44" s="31">
        <f t="shared" si="5"/>
        <v>9200000</v>
      </c>
      <c r="G44" s="31">
        <f t="shared" si="5"/>
        <v>18419118</v>
      </c>
      <c r="H44" s="31">
        <f t="shared" si="5"/>
        <v>-2739822</v>
      </c>
      <c r="I44" s="31">
        <f t="shared" si="5"/>
        <v>519135</v>
      </c>
      <c r="J44" s="31">
        <f t="shared" si="5"/>
        <v>16198431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16198431</v>
      </c>
      <c r="X44" s="31">
        <f t="shared" si="5"/>
        <v>2300000</v>
      </c>
      <c r="Y44" s="31">
        <f t="shared" si="5"/>
        <v>13898431</v>
      </c>
      <c r="Z44" s="32">
        <f>+IF(X44&lt;&gt;0,+(Y44/X44)*100,0)</f>
        <v>604.2796086956522</v>
      </c>
      <c r="AA44" s="33">
        <f>+AA37+AA43</f>
        <v>9200000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-510484279</v>
      </c>
      <c r="D45" s="42">
        <f t="shared" si="6"/>
        <v>0</v>
      </c>
      <c r="E45" s="43">
        <f t="shared" si="6"/>
        <v>854212</v>
      </c>
      <c r="F45" s="44">
        <f t="shared" si="6"/>
        <v>854212</v>
      </c>
      <c r="G45" s="44">
        <f t="shared" si="6"/>
        <v>-268934262</v>
      </c>
      <c r="H45" s="44">
        <f t="shared" si="6"/>
        <v>-249893711</v>
      </c>
      <c r="I45" s="44">
        <f t="shared" si="6"/>
        <v>-3124957</v>
      </c>
      <c r="J45" s="44">
        <f t="shared" si="6"/>
        <v>-521952930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-521952930</v>
      </c>
      <c r="X45" s="44">
        <f t="shared" si="6"/>
        <v>213554</v>
      </c>
      <c r="Y45" s="44">
        <f t="shared" si="6"/>
        <v>-522166484</v>
      </c>
      <c r="Z45" s="45">
        <f>+IF(X45&lt;&gt;0,+(Y45/X45)*100,0)</f>
        <v>-244512.62163199941</v>
      </c>
      <c r="AA45" s="46">
        <f>+AA26-AA44</f>
        <v>854212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410251981</v>
      </c>
      <c r="D47" s="18"/>
      <c r="E47" s="19">
        <v>854212</v>
      </c>
      <c r="F47" s="20">
        <v>854212</v>
      </c>
      <c r="G47" s="20">
        <v>264986305</v>
      </c>
      <c r="H47" s="20">
        <v>-64199</v>
      </c>
      <c r="I47" s="20">
        <v>146174721</v>
      </c>
      <c r="J47" s="20">
        <v>411096827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411096827</v>
      </c>
      <c r="X47" s="20">
        <v>213554</v>
      </c>
      <c r="Y47" s="20">
        <v>410883273</v>
      </c>
      <c r="Z47" s="47">
        <v>192402.51786433408</v>
      </c>
      <c r="AA47" s="22">
        <v>854212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410251981</v>
      </c>
      <c r="D50" s="50">
        <f t="shared" ref="D50:Y50" si="7">SUM(D47:D49)</f>
        <v>0</v>
      </c>
      <c r="E50" s="51">
        <f t="shared" si="7"/>
        <v>854212</v>
      </c>
      <c r="F50" s="52">
        <f t="shared" si="7"/>
        <v>854212</v>
      </c>
      <c r="G50" s="52">
        <f t="shared" si="7"/>
        <v>264986305</v>
      </c>
      <c r="H50" s="52">
        <f t="shared" si="7"/>
        <v>-64199</v>
      </c>
      <c r="I50" s="52">
        <f t="shared" si="7"/>
        <v>146174721</v>
      </c>
      <c r="J50" s="52">
        <f t="shared" si="7"/>
        <v>411096827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411096827</v>
      </c>
      <c r="X50" s="52">
        <f t="shared" si="7"/>
        <v>213554</v>
      </c>
      <c r="Y50" s="52">
        <f t="shared" si="7"/>
        <v>410883273</v>
      </c>
      <c r="Z50" s="53">
        <f>+IF(X50&lt;&gt;0,+(Y50/X50)*100,0)</f>
        <v>192402.51786433408</v>
      </c>
      <c r="AA50" s="54">
        <f>SUM(AA47:AA49)</f>
        <v>854212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-96379444</v>
      </c>
      <c r="D6" s="18"/>
      <c r="E6" s="19">
        <v>-41162964</v>
      </c>
      <c r="F6" s="20">
        <v>-41162964</v>
      </c>
      <c r="G6" s="20">
        <v>-108422253</v>
      </c>
      <c r="H6" s="20">
        <v>-5570016</v>
      </c>
      <c r="I6" s="20">
        <v>-1997933</v>
      </c>
      <c r="J6" s="20">
        <v>-115990202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-115990202</v>
      </c>
      <c r="X6" s="20">
        <v>-14898745</v>
      </c>
      <c r="Y6" s="20">
        <v>-101091457</v>
      </c>
      <c r="Z6" s="21">
        <v>678.5233051508701</v>
      </c>
      <c r="AA6" s="22">
        <v>-41162964</v>
      </c>
    </row>
    <row r="7" spans="1:27" ht="13.5" x14ac:dyDescent="0.25">
      <c r="A7" s="23" t="s">
        <v>35</v>
      </c>
      <c r="B7" s="17" t="s">
        <v>32</v>
      </c>
      <c r="C7" s="18">
        <v>75984397</v>
      </c>
      <c r="D7" s="18"/>
      <c r="E7" s="19">
        <v>38869796</v>
      </c>
      <c r="F7" s="20">
        <v>38869796</v>
      </c>
      <c r="G7" s="20">
        <v>77725491</v>
      </c>
      <c r="H7" s="20">
        <v>1672698</v>
      </c>
      <c r="I7" s="20">
        <v>1606679</v>
      </c>
      <c r="J7" s="20">
        <v>81004868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81004868</v>
      </c>
      <c r="X7" s="20">
        <v>58031701</v>
      </c>
      <c r="Y7" s="20">
        <v>22973167</v>
      </c>
      <c r="Z7" s="21">
        <v>39.587271446687389</v>
      </c>
      <c r="AA7" s="22">
        <v>38869796</v>
      </c>
    </row>
    <row r="8" spans="1:27" ht="13.5" x14ac:dyDescent="0.25">
      <c r="A8" s="23" t="s">
        <v>36</v>
      </c>
      <c r="B8" s="17" t="s">
        <v>32</v>
      </c>
      <c r="C8" s="18">
        <v>15408176</v>
      </c>
      <c r="D8" s="18"/>
      <c r="E8" s="19">
        <v>15408176</v>
      </c>
      <c r="F8" s="20">
        <v>15408176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15408176</v>
      </c>
      <c r="Y8" s="20"/>
      <c r="Z8" s="21"/>
      <c r="AA8" s="22">
        <v>15408176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-11081</v>
      </c>
      <c r="D10" s="18"/>
      <c r="E10" s="19">
        <v>-1000000</v>
      </c>
      <c r="F10" s="20">
        <v>-1000000</v>
      </c>
      <c r="G10" s="20">
        <v>-11348</v>
      </c>
      <c r="H10" s="20"/>
      <c r="I10" s="20"/>
      <c r="J10" s="20">
        <v>-11348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-11348</v>
      </c>
      <c r="X10" s="20">
        <v>-249999</v>
      </c>
      <c r="Y10" s="20">
        <v>238651</v>
      </c>
      <c r="Z10" s="21">
        <v>-95.460781843127378</v>
      </c>
      <c r="AA10" s="22">
        <v>-1000000</v>
      </c>
    </row>
    <row r="11" spans="1:27" ht="13.5" x14ac:dyDescent="0.25">
      <c r="A11" s="23" t="s">
        <v>39</v>
      </c>
      <c r="B11" s="17" t="s">
        <v>32</v>
      </c>
      <c r="C11" s="18">
        <v>19281694</v>
      </c>
      <c r="D11" s="18"/>
      <c r="E11" s="19">
        <v>5976062</v>
      </c>
      <c r="F11" s="20">
        <v>5976062</v>
      </c>
      <c r="G11" s="24">
        <v>19320349</v>
      </c>
      <c r="H11" s="24">
        <v>1145089</v>
      </c>
      <c r="I11" s="24">
        <v>932321</v>
      </c>
      <c r="J11" s="20">
        <v>21397759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21397759</v>
      </c>
      <c r="X11" s="20">
        <v>5976062</v>
      </c>
      <c r="Y11" s="24">
        <v>15421697</v>
      </c>
      <c r="Z11" s="25">
        <v>258.05784812808167</v>
      </c>
      <c r="AA11" s="26">
        <v>5976062</v>
      </c>
    </row>
    <row r="12" spans="1:27" ht="13.5" x14ac:dyDescent="0.25">
      <c r="A12" s="23" t="s">
        <v>40</v>
      </c>
      <c r="B12" s="17" t="s">
        <v>32</v>
      </c>
      <c r="C12" s="18">
        <v>-61417</v>
      </c>
      <c r="D12" s="18"/>
      <c r="E12" s="19">
        <v>-61417</v>
      </c>
      <c r="F12" s="20">
        <v>-61417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-61417</v>
      </c>
      <c r="Y12" s="20"/>
      <c r="Z12" s="21"/>
      <c r="AA12" s="22">
        <v>-61417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14222325</v>
      </c>
      <c r="D13" s="29">
        <f>SUM(D6:D12)</f>
        <v>0</v>
      </c>
      <c r="E13" s="30">
        <f t="shared" si="0"/>
        <v>18029653</v>
      </c>
      <c r="F13" s="31">
        <f t="shared" si="0"/>
        <v>18029653</v>
      </c>
      <c r="G13" s="31">
        <f t="shared" si="0"/>
        <v>3958998</v>
      </c>
      <c r="H13" s="31">
        <f t="shared" si="0"/>
        <v>-2752229</v>
      </c>
      <c r="I13" s="31">
        <f t="shared" si="0"/>
        <v>541067</v>
      </c>
      <c r="J13" s="31">
        <f t="shared" si="0"/>
        <v>1747836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1747836</v>
      </c>
      <c r="X13" s="31">
        <f t="shared" si="0"/>
        <v>64205778</v>
      </c>
      <c r="Y13" s="31">
        <f t="shared" si="0"/>
        <v>-62457942</v>
      </c>
      <c r="Z13" s="32">
        <f>+IF(X13&lt;&gt;0,+(Y13/X13)*100,0)</f>
        <v>-97.277759020379747</v>
      </c>
      <c r="AA13" s="33">
        <f>SUM(AA6:AA12)</f>
        <v>18029653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118399103</v>
      </c>
      <c r="D17" s="18"/>
      <c r="E17" s="19">
        <v>112905995</v>
      </c>
      <c r="F17" s="20">
        <v>112905995</v>
      </c>
      <c r="G17" s="24">
        <v>122343582</v>
      </c>
      <c r="H17" s="24">
        <v>4147141</v>
      </c>
      <c r="I17" s="24">
        <v>6215473</v>
      </c>
      <c r="J17" s="20">
        <v>132706196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132706196</v>
      </c>
      <c r="X17" s="20">
        <v>53390324</v>
      </c>
      <c r="Y17" s="24">
        <v>79315872</v>
      </c>
      <c r="Z17" s="25">
        <v>148.55851408581074</v>
      </c>
      <c r="AA17" s="26">
        <v>112905995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118399103</v>
      </c>
      <c r="D25" s="29">
        <f t="shared" ref="D25:Y25" si="1">SUM(D15:D24)</f>
        <v>0</v>
      </c>
      <c r="E25" s="35">
        <f t="shared" si="1"/>
        <v>112905995</v>
      </c>
      <c r="F25" s="36">
        <f t="shared" si="1"/>
        <v>112905995</v>
      </c>
      <c r="G25" s="36">
        <f t="shared" si="1"/>
        <v>122343582</v>
      </c>
      <c r="H25" s="36">
        <f t="shared" si="1"/>
        <v>4147141</v>
      </c>
      <c r="I25" s="36">
        <f t="shared" si="1"/>
        <v>6215473</v>
      </c>
      <c r="J25" s="36">
        <f t="shared" si="1"/>
        <v>132706196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132706196</v>
      </c>
      <c r="X25" s="36">
        <f t="shared" si="1"/>
        <v>53390324</v>
      </c>
      <c r="Y25" s="36">
        <f t="shared" si="1"/>
        <v>79315872</v>
      </c>
      <c r="Z25" s="37">
        <f>+IF(X25&lt;&gt;0,+(Y25/X25)*100,0)</f>
        <v>148.55851408581074</v>
      </c>
      <c r="AA25" s="38">
        <f>SUM(AA15:AA24)</f>
        <v>112905995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132621428</v>
      </c>
      <c r="D26" s="29">
        <f>+D13+D25</f>
        <v>0</v>
      </c>
      <c r="E26" s="30">
        <f t="shared" si="2"/>
        <v>130935648</v>
      </c>
      <c r="F26" s="31">
        <f t="shared" si="2"/>
        <v>130935648</v>
      </c>
      <c r="G26" s="31">
        <f t="shared" si="2"/>
        <v>126302580</v>
      </c>
      <c r="H26" s="31">
        <f t="shared" si="2"/>
        <v>1394912</v>
      </c>
      <c r="I26" s="31">
        <f t="shared" si="2"/>
        <v>6756540</v>
      </c>
      <c r="J26" s="31">
        <f t="shared" si="2"/>
        <v>134454032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134454032</v>
      </c>
      <c r="X26" s="31">
        <f t="shared" si="2"/>
        <v>117596102</v>
      </c>
      <c r="Y26" s="31">
        <f t="shared" si="2"/>
        <v>16857930</v>
      </c>
      <c r="Z26" s="32">
        <f>+IF(X26&lt;&gt;0,+(Y26/X26)*100,0)</f>
        <v>14.335449656315987</v>
      </c>
      <c r="AA26" s="33">
        <f>+AA13+AA25</f>
        <v>130935648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-5312</v>
      </c>
      <c r="D31" s="18"/>
      <c r="E31" s="19">
        <v>-2094</v>
      </c>
      <c r="F31" s="20">
        <v>-2094</v>
      </c>
      <c r="G31" s="20">
        <v>-5312</v>
      </c>
      <c r="H31" s="20"/>
      <c r="I31" s="20">
        <v>-20</v>
      </c>
      <c r="J31" s="20">
        <v>-5332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-5332</v>
      </c>
      <c r="X31" s="20">
        <v>-2094</v>
      </c>
      <c r="Y31" s="20">
        <v>-3238</v>
      </c>
      <c r="Z31" s="21">
        <v>154.63228271251194</v>
      </c>
      <c r="AA31" s="22">
        <v>-2094</v>
      </c>
    </row>
    <row r="32" spans="1:27" ht="13.5" x14ac:dyDescent="0.25">
      <c r="A32" s="23" t="s">
        <v>59</v>
      </c>
      <c r="B32" s="17" t="s">
        <v>32</v>
      </c>
      <c r="C32" s="18">
        <v>11198681</v>
      </c>
      <c r="D32" s="18"/>
      <c r="E32" s="19">
        <v>54808631</v>
      </c>
      <c r="F32" s="20">
        <v>54808631</v>
      </c>
      <c r="G32" s="20">
        <v>-656207</v>
      </c>
      <c r="H32" s="20">
        <v>1485552</v>
      </c>
      <c r="I32" s="20">
        <v>3995875</v>
      </c>
      <c r="J32" s="20">
        <v>4825220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4825220</v>
      </c>
      <c r="X32" s="20">
        <v>19388800</v>
      </c>
      <c r="Y32" s="20">
        <v>-14563580</v>
      </c>
      <c r="Z32" s="21">
        <v>-75.113364416570391</v>
      </c>
      <c r="AA32" s="22">
        <v>54808631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-8274</v>
      </c>
      <c r="D34" s="18"/>
      <c r="E34" s="19"/>
      <c r="F34" s="20"/>
      <c r="G34" s="20">
        <v>-8274</v>
      </c>
      <c r="H34" s="20"/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12129872</v>
      </c>
      <c r="D35" s="18"/>
      <c r="E35" s="19">
        <v>11866890</v>
      </c>
      <c r="F35" s="20">
        <v>11866890</v>
      </c>
      <c r="G35" s="20">
        <v>12432025</v>
      </c>
      <c r="H35" s="20">
        <v>302675</v>
      </c>
      <c r="I35" s="20">
        <v>306166</v>
      </c>
      <c r="J35" s="20">
        <v>13040866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13040866</v>
      </c>
      <c r="X35" s="20">
        <v>9522224</v>
      </c>
      <c r="Y35" s="20">
        <v>3518642</v>
      </c>
      <c r="Z35" s="21">
        <v>36.951892751105206</v>
      </c>
      <c r="AA35" s="22">
        <v>11866890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23314967</v>
      </c>
      <c r="D37" s="29">
        <f t="shared" ref="D37:Y37" si="3">SUM(D29:D36)</f>
        <v>0</v>
      </c>
      <c r="E37" s="30">
        <f t="shared" si="3"/>
        <v>66673427</v>
      </c>
      <c r="F37" s="31">
        <f t="shared" si="3"/>
        <v>66673427</v>
      </c>
      <c r="G37" s="31">
        <f t="shared" si="3"/>
        <v>11762232</v>
      </c>
      <c r="H37" s="31">
        <f t="shared" si="3"/>
        <v>1788227</v>
      </c>
      <c r="I37" s="31">
        <f t="shared" si="3"/>
        <v>4302021</v>
      </c>
      <c r="J37" s="31">
        <f t="shared" si="3"/>
        <v>17852480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17852480</v>
      </c>
      <c r="X37" s="31">
        <f t="shared" si="3"/>
        <v>28908930</v>
      </c>
      <c r="Y37" s="31">
        <f t="shared" si="3"/>
        <v>-11056450</v>
      </c>
      <c r="Z37" s="32">
        <f>+IF(X37&lt;&gt;0,+(Y37/X37)*100,0)</f>
        <v>-38.245794638542485</v>
      </c>
      <c r="AA37" s="33">
        <f>SUM(AA29:AA36)</f>
        <v>66673427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23314967</v>
      </c>
      <c r="D44" s="29">
        <f>+D37+D43</f>
        <v>0</v>
      </c>
      <c r="E44" s="30">
        <f t="shared" si="5"/>
        <v>66673427</v>
      </c>
      <c r="F44" s="31">
        <f t="shared" si="5"/>
        <v>66673427</v>
      </c>
      <c r="G44" s="31">
        <f t="shared" si="5"/>
        <v>11762232</v>
      </c>
      <c r="H44" s="31">
        <f t="shared" si="5"/>
        <v>1788227</v>
      </c>
      <c r="I44" s="31">
        <f t="shared" si="5"/>
        <v>4302021</v>
      </c>
      <c r="J44" s="31">
        <f t="shared" si="5"/>
        <v>17852480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17852480</v>
      </c>
      <c r="X44" s="31">
        <f t="shared" si="5"/>
        <v>28908930</v>
      </c>
      <c r="Y44" s="31">
        <f t="shared" si="5"/>
        <v>-11056450</v>
      </c>
      <c r="Z44" s="32">
        <f>+IF(X44&lt;&gt;0,+(Y44/X44)*100,0)</f>
        <v>-38.245794638542485</v>
      </c>
      <c r="AA44" s="33">
        <f>+AA37+AA43</f>
        <v>66673427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109306461</v>
      </c>
      <c r="D45" s="42">
        <f t="shared" si="6"/>
        <v>0</v>
      </c>
      <c r="E45" s="43">
        <f t="shared" si="6"/>
        <v>64262221</v>
      </c>
      <c r="F45" s="44">
        <f t="shared" si="6"/>
        <v>64262221</v>
      </c>
      <c r="G45" s="44">
        <f t="shared" si="6"/>
        <v>114540348</v>
      </c>
      <c r="H45" s="44">
        <f t="shared" si="6"/>
        <v>-393315</v>
      </c>
      <c r="I45" s="44">
        <f t="shared" si="6"/>
        <v>2454519</v>
      </c>
      <c r="J45" s="44">
        <f t="shared" si="6"/>
        <v>116601552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116601552</v>
      </c>
      <c r="X45" s="44">
        <f t="shared" si="6"/>
        <v>88687172</v>
      </c>
      <c r="Y45" s="44">
        <f t="shared" si="6"/>
        <v>27914380</v>
      </c>
      <c r="Z45" s="45">
        <f>+IF(X45&lt;&gt;0,+(Y45/X45)*100,0)</f>
        <v>31.475104426601852</v>
      </c>
      <c r="AA45" s="46">
        <f>+AA26-AA44</f>
        <v>64262221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10165848</v>
      </c>
      <c r="D47" s="18"/>
      <c r="E47" s="19">
        <v>-32566591</v>
      </c>
      <c r="F47" s="20">
        <v>-32566591</v>
      </c>
      <c r="G47" s="20">
        <v>7186174</v>
      </c>
      <c r="H47" s="20">
        <v>4568991</v>
      </c>
      <c r="I47" s="20">
        <v>589569</v>
      </c>
      <c r="J47" s="20">
        <v>12344734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12344734</v>
      </c>
      <c r="X47" s="20">
        <v>-8141640</v>
      </c>
      <c r="Y47" s="20">
        <v>20486374</v>
      </c>
      <c r="Z47" s="47">
        <v>-251.62466038783342</v>
      </c>
      <c r="AA47" s="22">
        <v>-32566591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10165848</v>
      </c>
      <c r="D50" s="50">
        <f t="shared" ref="D50:Y50" si="7">SUM(D47:D49)</f>
        <v>0</v>
      </c>
      <c r="E50" s="51">
        <f t="shared" si="7"/>
        <v>-32566591</v>
      </c>
      <c r="F50" s="52">
        <f t="shared" si="7"/>
        <v>-32566591</v>
      </c>
      <c r="G50" s="52">
        <f t="shared" si="7"/>
        <v>7186174</v>
      </c>
      <c r="H50" s="52">
        <f t="shared" si="7"/>
        <v>4568991</v>
      </c>
      <c r="I50" s="52">
        <f t="shared" si="7"/>
        <v>589569</v>
      </c>
      <c r="J50" s="52">
        <f t="shared" si="7"/>
        <v>12344734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12344734</v>
      </c>
      <c r="X50" s="52">
        <f t="shared" si="7"/>
        <v>-8141640</v>
      </c>
      <c r="Y50" s="52">
        <f t="shared" si="7"/>
        <v>20486374</v>
      </c>
      <c r="Z50" s="53">
        <f>+IF(X50&lt;&gt;0,+(Y50/X50)*100,0)</f>
        <v>-251.62466038783342</v>
      </c>
      <c r="AA50" s="54">
        <f>SUM(AA47:AA49)</f>
        <v>-32566591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3730313</v>
      </c>
      <c r="D7" s="18"/>
      <c r="E7" s="19">
        <v>3132739</v>
      </c>
      <c r="F7" s="20">
        <v>3132739</v>
      </c>
      <c r="G7" s="20">
        <v>3105456</v>
      </c>
      <c r="H7" s="20">
        <v>172222</v>
      </c>
      <c r="I7" s="20">
        <v>-907437</v>
      </c>
      <c r="J7" s="20">
        <v>2370241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2370241</v>
      </c>
      <c r="X7" s="20">
        <v>783192</v>
      </c>
      <c r="Y7" s="20">
        <v>1587049</v>
      </c>
      <c r="Z7" s="21">
        <v>202.63856117018562</v>
      </c>
      <c r="AA7" s="22">
        <v>3132739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508253</v>
      </c>
      <c r="H8" s="20">
        <v>3999</v>
      </c>
      <c r="I8" s="20">
        <v>2294</v>
      </c>
      <c r="J8" s="20">
        <v>514546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514546</v>
      </c>
      <c r="X8" s="20"/>
      <c r="Y8" s="20">
        <v>514546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3730313</v>
      </c>
      <c r="D13" s="29">
        <f>SUM(D6:D12)</f>
        <v>0</v>
      </c>
      <c r="E13" s="30">
        <f t="shared" si="0"/>
        <v>3132739</v>
      </c>
      <c r="F13" s="31">
        <f t="shared" si="0"/>
        <v>3132739</v>
      </c>
      <c r="G13" s="31">
        <f t="shared" si="0"/>
        <v>3613709</v>
      </c>
      <c r="H13" s="31">
        <f t="shared" si="0"/>
        <v>176221</v>
      </c>
      <c r="I13" s="31">
        <f t="shared" si="0"/>
        <v>-905143</v>
      </c>
      <c r="J13" s="31">
        <f t="shared" si="0"/>
        <v>2884787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2884787</v>
      </c>
      <c r="X13" s="31">
        <f t="shared" si="0"/>
        <v>783192</v>
      </c>
      <c r="Y13" s="31">
        <f t="shared" si="0"/>
        <v>2101595</v>
      </c>
      <c r="Z13" s="32">
        <f>+IF(X13&lt;&gt;0,+(Y13/X13)*100,0)</f>
        <v>268.33713827516112</v>
      </c>
      <c r="AA13" s="33">
        <f>SUM(AA6:AA12)</f>
        <v>3132739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41335817</v>
      </c>
      <c r="D17" s="18"/>
      <c r="E17" s="19">
        <v>18582555</v>
      </c>
      <c r="F17" s="20">
        <v>18582555</v>
      </c>
      <c r="G17" s="24">
        <v>40573688</v>
      </c>
      <c r="H17" s="24">
        <v>762129</v>
      </c>
      <c r="I17" s="24"/>
      <c r="J17" s="20">
        <v>41335817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41335817</v>
      </c>
      <c r="X17" s="20">
        <v>4645644</v>
      </c>
      <c r="Y17" s="24">
        <v>36690173</v>
      </c>
      <c r="Z17" s="25">
        <v>789.77582010158335</v>
      </c>
      <c r="AA17" s="26">
        <v>18582555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41335817</v>
      </c>
      <c r="D25" s="29">
        <f t="shared" ref="D25:Y25" si="1">SUM(D15:D24)</f>
        <v>0</v>
      </c>
      <c r="E25" s="35">
        <f t="shared" si="1"/>
        <v>18582555</v>
      </c>
      <c r="F25" s="36">
        <f t="shared" si="1"/>
        <v>18582555</v>
      </c>
      <c r="G25" s="36">
        <f t="shared" si="1"/>
        <v>40573688</v>
      </c>
      <c r="H25" s="36">
        <f t="shared" si="1"/>
        <v>762129</v>
      </c>
      <c r="I25" s="36">
        <f t="shared" si="1"/>
        <v>0</v>
      </c>
      <c r="J25" s="36">
        <f t="shared" si="1"/>
        <v>41335817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41335817</v>
      </c>
      <c r="X25" s="36">
        <f t="shared" si="1"/>
        <v>4645644</v>
      </c>
      <c r="Y25" s="36">
        <f t="shared" si="1"/>
        <v>36690173</v>
      </c>
      <c r="Z25" s="37">
        <f>+IF(X25&lt;&gt;0,+(Y25/X25)*100,0)</f>
        <v>789.77582010158335</v>
      </c>
      <c r="AA25" s="38">
        <f>SUM(AA15:AA24)</f>
        <v>18582555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45066130</v>
      </c>
      <c r="D26" s="29">
        <f>+D13+D25</f>
        <v>0</v>
      </c>
      <c r="E26" s="30">
        <f t="shared" si="2"/>
        <v>21715294</v>
      </c>
      <c r="F26" s="31">
        <f t="shared" si="2"/>
        <v>21715294</v>
      </c>
      <c r="G26" s="31">
        <f t="shared" si="2"/>
        <v>44187397</v>
      </c>
      <c r="H26" s="31">
        <f t="shared" si="2"/>
        <v>938350</v>
      </c>
      <c r="I26" s="31">
        <f t="shared" si="2"/>
        <v>-905143</v>
      </c>
      <c r="J26" s="31">
        <f t="shared" si="2"/>
        <v>44220604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44220604</v>
      </c>
      <c r="X26" s="31">
        <f t="shared" si="2"/>
        <v>5428836</v>
      </c>
      <c r="Y26" s="31">
        <f t="shared" si="2"/>
        <v>38791768</v>
      </c>
      <c r="Z26" s="32">
        <f>+IF(X26&lt;&gt;0,+(Y26/X26)*100,0)</f>
        <v>714.55037507119391</v>
      </c>
      <c r="AA26" s="33">
        <f>+AA13+AA25</f>
        <v>21715294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400620</v>
      </c>
      <c r="D35" s="18"/>
      <c r="E35" s="19"/>
      <c r="F35" s="20"/>
      <c r="G35" s="20">
        <v>403632</v>
      </c>
      <c r="H35" s="20">
        <v>-38</v>
      </c>
      <c r="I35" s="20">
        <v>-90161</v>
      </c>
      <c r="J35" s="20">
        <v>313433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313433</v>
      </c>
      <c r="X35" s="20"/>
      <c r="Y35" s="20">
        <v>313433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400620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403632</v>
      </c>
      <c r="H37" s="31">
        <f t="shared" si="3"/>
        <v>-38</v>
      </c>
      <c r="I37" s="31">
        <f t="shared" si="3"/>
        <v>-90161</v>
      </c>
      <c r="J37" s="31">
        <f t="shared" si="3"/>
        <v>313433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313433</v>
      </c>
      <c r="X37" s="31">
        <f t="shared" si="3"/>
        <v>0</v>
      </c>
      <c r="Y37" s="31">
        <f t="shared" si="3"/>
        <v>313433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400620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403632</v>
      </c>
      <c r="H44" s="31">
        <f t="shared" si="5"/>
        <v>-38</v>
      </c>
      <c r="I44" s="31">
        <f t="shared" si="5"/>
        <v>-90161</v>
      </c>
      <c r="J44" s="31">
        <f t="shared" si="5"/>
        <v>313433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313433</v>
      </c>
      <c r="X44" s="31">
        <f t="shared" si="5"/>
        <v>0</v>
      </c>
      <c r="Y44" s="31">
        <f t="shared" si="5"/>
        <v>313433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44665510</v>
      </c>
      <c r="D45" s="42">
        <f t="shared" si="6"/>
        <v>0</v>
      </c>
      <c r="E45" s="43">
        <f t="shared" si="6"/>
        <v>21715294</v>
      </c>
      <c r="F45" s="44">
        <f t="shared" si="6"/>
        <v>21715294</v>
      </c>
      <c r="G45" s="44">
        <f t="shared" si="6"/>
        <v>43783765</v>
      </c>
      <c r="H45" s="44">
        <f t="shared" si="6"/>
        <v>938388</v>
      </c>
      <c r="I45" s="44">
        <f t="shared" si="6"/>
        <v>-814982</v>
      </c>
      <c r="J45" s="44">
        <f t="shared" si="6"/>
        <v>43907171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43907171</v>
      </c>
      <c r="X45" s="44">
        <f t="shared" si="6"/>
        <v>5428836</v>
      </c>
      <c r="Y45" s="44">
        <f t="shared" si="6"/>
        <v>38478335</v>
      </c>
      <c r="Z45" s="45">
        <f>+IF(X45&lt;&gt;0,+(Y45/X45)*100,0)</f>
        <v>708.77689066311825</v>
      </c>
      <c r="AA45" s="46">
        <f>+AA26-AA44</f>
        <v>21715294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421518151</v>
      </c>
      <c r="D47" s="18"/>
      <c r="E47" s="19"/>
      <c r="F47" s="20"/>
      <c r="G47" s="20">
        <v>549420137</v>
      </c>
      <c r="H47" s="20">
        <v>-1904252</v>
      </c>
      <c r="I47" s="20"/>
      <c r="J47" s="20">
        <v>547515885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547515885</v>
      </c>
      <c r="X47" s="20"/>
      <c r="Y47" s="20">
        <v>547515885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421518151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549420137</v>
      </c>
      <c r="H50" s="52">
        <f t="shared" si="7"/>
        <v>-1904252</v>
      </c>
      <c r="I50" s="52">
        <f t="shared" si="7"/>
        <v>0</v>
      </c>
      <c r="J50" s="52">
        <f t="shared" si="7"/>
        <v>547515885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547515885</v>
      </c>
      <c r="X50" s="52">
        <f t="shared" si="7"/>
        <v>0</v>
      </c>
      <c r="Y50" s="52">
        <f t="shared" si="7"/>
        <v>547515885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226263</v>
      </c>
      <c r="D6" s="18"/>
      <c r="E6" s="19">
        <v>-132341899</v>
      </c>
      <c r="F6" s="20">
        <v>-132341899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-33085476</v>
      </c>
      <c r="Y6" s="20">
        <v>33085476</v>
      </c>
      <c r="Z6" s="21">
        <v>-100</v>
      </c>
      <c r="AA6" s="22">
        <v>-132341899</v>
      </c>
    </row>
    <row r="7" spans="1:27" ht="13.5" x14ac:dyDescent="0.25">
      <c r="A7" s="23" t="s">
        <v>35</v>
      </c>
      <c r="B7" s="17" t="s">
        <v>32</v>
      </c>
      <c r="C7" s="18">
        <v>1607079</v>
      </c>
      <c r="D7" s="18"/>
      <c r="E7" s="19">
        <v>-20494396</v>
      </c>
      <c r="F7" s="20">
        <v>-20494396</v>
      </c>
      <c r="G7" s="20">
        <v>283830</v>
      </c>
      <c r="H7" s="20">
        <v>367501</v>
      </c>
      <c r="I7" s="20">
        <v>353565</v>
      </c>
      <c r="J7" s="20">
        <v>1004896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1004896</v>
      </c>
      <c r="X7" s="20">
        <v>-5123601</v>
      </c>
      <c r="Y7" s="20">
        <v>6128497</v>
      </c>
      <c r="Z7" s="21">
        <v>-119.61308072193756</v>
      </c>
      <c r="AA7" s="22">
        <v>-20494396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14432070</v>
      </c>
      <c r="F11" s="20">
        <v>14432070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3608019</v>
      </c>
      <c r="Y11" s="24">
        <v>-3608019</v>
      </c>
      <c r="Z11" s="25">
        <v>-100</v>
      </c>
      <c r="AA11" s="26">
        <v>14432070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1833342</v>
      </c>
      <c r="D13" s="29">
        <f>SUM(D6:D12)</f>
        <v>0</v>
      </c>
      <c r="E13" s="30">
        <f t="shared" si="0"/>
        <v>-138404225</v>
      </c>
      <c r="F13" s="31">
        <f t="shared" si="0"/>
        <v>-138404225</v>
      </c>
      <c r="G13" s="31">
        <f t="shared" si="0"/>
        <v>283830</v>
      </c>
      <c r="H13" s="31">
        <f t="shared" si="0"/>
        <v>367501</v>
      </c>
      <c r="I13" s="31">
        <f t="shared" si="0"/>
        <v>353565</v>
      </c>
      <c r="J13" s="31">
        <f t="shared" si="0"/>
        <v>1004896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1004896</v>
      </c>
      <c r="X13" s="31">
        <f t="shared" si="0"/>
        <v>-34601058</v>
      </c>
      <c r="Y13" s="31">
        <f t="shared" si="0"/>
        <v>35605954</v>
      </c>
      <c r="Z13" s="32">
        <f>+IF(X13&lt;&gt;0,+(Y13/X13)*100,0)</f>
        <v>-102.90423489362665</v>
      </c>
      <c r="AA13" s="33">
        <f>SUM(AA6:AA12)</f>
        <v>-138404225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-153180298</v>
      </c>
      <c r="D17" s="18"/>
      <c r="E17" s="19">
        <v>91179000</v>
      </c>
      <c r="F17" s="20">
        <v>91179000</v>
      </c>
      <c r="G17" s="24"/>
      <c r="H17" s="24">
        <v>2663652</v>
      </c>
      <c r="I17" s="24"/>
      <c r="J17" s="20">
        <v>2663652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2663652</v>
      </c>
      <c r="X17" s="20">
        <v>22794750</v>
      </c>
      <c r="Y17" s="24">
        <v>-20131098</v>
      </c>
      <c r="Z17" s="25">
        <v>-88.314625078142996</v>
      </c>
      <c r="AA17" s="26">
        <v>91179000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-153180298</v>
      </c>
      <c r="D25" s="29">
        <f t="shared" ref="D25:Y25" si="1">SUM(D15:D24)</f>
        <v>0</v>
      </c>
      <c r="E25" s="35">
        <f t="shared" si="1"/>
        <v>91179000</v>
      </c>
      <c r="F25" s="36">
        <f t="shared" si="1"/>
        <v>91179000</v>
      </c>
      <c r="G25" s="36">
        <f t="shared" si="1"/>
        <v>0</v>
      </c>
      <c r="H25" s="36">
        <f t="shared" si="1"/>
        <v>2663652</v>
      </c>
      <c r="I25" s="36">
        <f t="shared" si="1"/>
        <v>0</v>
      </c>
      <c r="J25" s="36">
        <f t="shared" si="1"/>
        <v>2663652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2663652</v>
      </c>
      <c r="X25" s="36">
        <f t="shared" si="1"/>
        <v>22794750</v>
      </c>
      <c r="Y25" s="36">
        <f t="shared" si="1"/>
        <v>-20131098</v>
      </c>
      <c r="Z25" s="37">
        <f>+IF(X25&lt;&gt;0,+(Y25/X25)*100,0)</f>
        <v>-88.314625078142996</v>
      </c>
      <c r="AA25" s="38">
        <f>SUM(AA15:AA24)</f>
        <v>91179000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-151346956</v>
      </c>
      <c r="D26" s="29">
        <f>+D13+D25</f>
        <v>0</v>
      </c>
      <c r="E26" s="30">
        <f t="shared" si="2"/>
        <v>-47225225</v>
      </c>
      <c r="F26" s="31">
        <f t="shared" si="2"/>
        <v>-47225225</v>
      </c>
      <c r="G26" s="31">
        <f t="shared" si="2"/>
        <v>283830</v>
      </c>
      <c r="H26" s="31">
        <f t="shared" si="2"/>
        <v>3031153</v>
      </c>
      <c r="I26" s="31">
        <f t="shared" si="2"/>
        <v>353565</v>
      </c>
      <c r="J26" s="31">
        <f t="shared" si="2"/>
        <v>3668548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3668548</v>
      </c>
      <c r="X26" s="31">
        <f t="shared" si="2"/>
        <v>-11806308</v>
      </c>
      <c r="Y26" s="31">
        <f t="shared" si="2"/>
        <v>15474856</v>
      </c>
      <c r="Z26" s="32">
        <f>+IF(X26&lt;&gt;0,+(Y26/X26)*100,0)</f>
        <v>-131.07277906014309</v>
      </c>
      <c r="AA26" s="33">
        <f>+AA13+AA25</f>
        <v>-47225225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106086249</v>
      </c>
      <c r="D32" s="18"/>
      <c r="E32" s="19">
        <v>5000000</v>
      </c>
      <c r="F32" s="20">
        <v>5000000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1250001</v>
      </c>
      <c r="Y32" s="20">
        <v>-1250001</v>
      </c>
      <c r="Z32" s="21">
        <v>-100</v>
      </c>
      <c r="AA32" s="22">
        <v>5000000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777607</v>
      </c>
      <c r="F35" s="20">
        <v>777607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194400</v>
      </c>
      <c r="Y35" s="20">
        <v>-194400</v>
      </c>
      <c r="Z35" s="21">
        <v>-100</v>
      </c>
      <c r="AA35" s="22">
        <v>777607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106086249</v>
      </c>
      <c r="D37" s="29">
        <f t="shared" ref="D37:Y37" si="3">SUM(D29:D36)</f>
        <v>0</v>
      </c>
      <c r="E37" s="30">
        <f t="shared" si="3"/>
        <v>5777607</v>
      </c>
      <c r="F37" s="31">
        <f t="shared" si="3"/>
        <v>5777607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1444401</v>
      </c>
      <c r="Y37" s="31">
        <f t="shared" si="3"/>
        <v>-1444401</v>
      </c>
      <c r="Z37" s="32">
        <f>+IF(X37&lt;&gt;0,+(Y37/X37)*100,0)</f>
        <v>-100</v>
      </c>
      <c r="AA37" s="33">
        <f>SUM(AA29:AA36)</f>
        <v>5777607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106086249</v>
      </c>
      <c r="D44" s="29">
        <f>+D37+D43</f>
        <v>0</v>
      </c>
      <c r="E44" s="30">
        <f t="shared" si="5"/>
        <v>5777607</v>
      </c>
      <c r="F44" s="31">
        <f t="shared" si="5"/>
        <v>5777607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1444401</v>
      </c>
      <c r="Y44" s="31">
        <f t="shared" si="5"/>
        <v>-1444401</v>
      </c>
      <c r="Z44" s="32">
        <f>+IF(X44&lt;&gt;0,+(Y44/X44)*100,0)</f>
        <v>-100</v>
      </c>
      <c r="AA44" s="33">
        <f>+AA37+AA43</f>
        <v>5777607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-257433205</v>
      </c>
      <c r="D45" s="42">
        <f t="shared" si="6"/>
        <v>0</v>
      </c>
      <c r="E45" s="43">
        <f t="shared" si="6"/>
        <v>-53002832</v>
      </c>
      <c r="F45" s="44">
        <f t="shared" si="6"/>
        <v>-53002832</v>
      </c>
      <c r="G45" s="44">
        <f t="shared" si="6"/>
        <v>283830</v>
      </c>
      <c r="H45" s="44">
        <f t="shared" si="6"/>
        <v>3031153</v>
      </c>
      <c r="I45" s="44">
        <f t="shared" si="6"/>
        <v>353565</v>
      </c>
      <c r="J45" s="44">
        <f t="shared" si="6"/>
        <v>3668548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3668548</v>
      </c>
      <c r="X45" s="44">
        <f t="shared" si="6"/>
        <v>-13250709</v>
      </c>
      <c r="Y45" s="44">
        <f t="shared" si="6"/>
        <v>16919257</v>
      </c>
      <c r="Z45" s="45">
        <f>+IF(X45&lt;&gt;0,+(Y45/X45)*100,0)</f>
        <v>-127.68567327227547</v>
      </c>
      <c r="AA45" s="46">
        <f>+AA26-AA44</f>
        <v>-53002832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1591121643</v>
      </c>
      <c r="D17" s="18"/>
      <c r="E17" s="19">
        <v>1671044792</v>
      </c>
      <c r="F17" s="20">
        <v>1671044792</v>
      </c>
      <c r="G17" s="24">
        <v>35312635</v>
      </c>
      <c r="H17" s="24">
        <v>1564678346</v>
      </c>
      <c r="I17" s="24">
        <v>6446890</v>
      </c>
      <c r="J17" s="20">
        <v>1606437871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1606437871</v>
      </c>
      <c r="X17" s="20">
        <v>417761241</v>
      </c>
      <c r="Y17" s="24">
        <v>1188676630</v>
      </c>
      <c r="Z17" s="25">
        <v>284.53492410034278</v>
      </c>
      <c r="AA17" s="26">
        <v>1671044792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1591121643</v>
      </c>
      <c r="D25" s="29">
        <f t="shared" ref="D25:Y25" si="1">SUM(D15:D24)</f>
        <v>0</v>
      </c>
      <c r="E25" s="35">
        <f t="shared" si="1"/>
        <v>1671044792</v>
      </c>
      <c r="F25" s="36">
        <f t="shared" si="1"/>
        <v>1671044792</v>
      </c>
      <c r="G25" s="36">
        <f t="shared" si="1"/>
        <v>35312635</v>
      </c>
      <c r="H25" s="36">
        <f t="shared" si="1"/>
        <v>1564678346</v>
      </c>
      <c r="I25" s="36">
        <f t="shared" si="1"/>
        <v>6446890</v>
      </c>
      <c r="J25" s="36">
        <f t="shared" si="1"/>
        <v>1606437871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1606437871</v>
      </c>
      <c r="X25" s="36">
        <f t="shared" si="1"/>
        <v>417761241</v>
      </c>
      <c r="Y25" s="36">
        <f t="shared" si="1"/>
        <v>1188676630</v>
      </c>
      <c r="Z25" s="37">
        <f>+IF(X25&lt;&gt;0,+(Y25/X25)*100,0)</f>
        <v>284.53492410034278</v>
      </c>
      <c r="AA25" s="38">
        <f>SUM(AA15:AA24)</f>
        <v>1671044792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1591121643</v>
      </c>
      <c r="D26" s="29">
        <f>+D13+D25</f>
        <v>0</v>
      </c>
      <c r="E26" s="30">
        <f t="shared" si="2"/>
        <v>1671044792</v>
      </c>
      <c r="F26" s="31">
        <f t="shared" si="2"/>
        <v>1671044792</v>
      </c>
      <c r="G26" s="31">
        <f t="shared" si="2"/>
        <v>35312635</v>
      </c>
      <c r="H26" s="31">
        <f t="shared" si="2"/>
        <v>1564678346</v>
      </c>
      <c r="I26" s="31">
        <f t="shared" si="2"/>
        <v>6446890</v>
      </c>
      <c r="J26" s="31">
        <f t="shared" si="2"/>
        <v>1606437871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1606437871</v>
      </c>
      <c r="X26" s="31">
        <f t="shared" si="2"/>
        <v>417761241</v>
      </c>
      <c r="Y26" s="31">
        <f t="shared" si="2"/>
        <v>1188676630</v>
      </c>
      <c r="Z26" s="32">
        <f>+IF(X26&lt;&gt;0,+(Y26/X26)*100,0)</f>
        <v>284.53492410034278</v>
      </c>
      <c r="AA26" s="33">
        <f>+AA13+AA25</f>
        <v>1671044792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15298926</v>
      </c>
      <c r="D33" s="18"/>
      <c r="E33" s="19"/>
      <c r="F33" s="20"/>
      <c r="G33" s="20">
        <v>18290850</v>
      </c>
      <c r="H33" s="20">
        <v>-2991924</v>
      </c>
      <c r="I33" s="20">
        <v>2420000</v>
      </c>
      <c r="J33" s="20">
        <v>17718926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17718926</v>
      </c>
      <c r="X33" s="20"/>
      <c r="Y33" s="20">
        <v>17718926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15298926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18290850</v>
      </c>
      <c r="H37" s="31">
        <f t="shared" si="3"/>
        <v>-2991924</v>
      </c>
      <c r="I37" s="31">
        <f t="shared" si="3"/>
        <v>2420000</v>
      </c>
      <c r="J37" s="31">
        <f t="shared" si="3"/>
        <v>17718926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17718926</v>
      </c>
      <c r="X37" s="31">
        <f t="shared" si="3"/>
        <v>0</v>
      </c>
      <c r="Y37" s="31">
        <f t="shared" si="3"/>
        <v>17718926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15298926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18290850</v>
      </c>
      <c r="H44" s="31">
        <f t="shared" si="5"/>
        <v>-2991924</v>
      </c>
      <c r="I44" s="31">
        <f t="shared" si="5"/>
        <v>2420000</v>
      </c>
      <c r="J44" s="31">
        <f t="shared" si="5"/>
        <v>17718926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17718926</v>
      </c>
      <c r="X44" s="31">
        <f t="shared" si="5"/>
        <v>0</v>
      </c>
      <c r="Y44" s="31">
        <f t="shared" si="5"/>
        <v>17718926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1575822717</v>
      </c>
      <c r="D45" s="42">
        <f t="shared" si="6"/>
        <v>0</v>
      </c>
      <c r="E45" s="43">
        <f t="shared" si="6"/>
        <v>1671044792</v>
      </c>
      <c r="F45" s="44">
        <f t="shared" si="6"/>
        <v>1671044792</v>
      </c>
      <c r="G45" s="44">
        <f t="shared" si="6"/>
        <v>17021785</v>
      </c>
      <c r="H45" s="44">
        <f t="shared" si="6"/>
        <v>1567670270</v>
      </c>
      <c r="I45" s="44">
        <f t="shared" si="6"/>
        <v>4026890</v>
      </c>
      <c r="J45" s="44">
        <f t="shared" si="6"/>
        <v>1588718945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1588718945</v>
      </c>
      <c r="X45" s="44">
        <f t="shared" si="6"/>
        <v>417761241</v>
      </c>
      <c r="Y45" s="44">
        <f t="shared" si="6"/>
        <v>1170957704</v>
      </c>
      <c r="Z45" s="45">
        <f>+IF(X45&lt;&gt;0,+(Y45/X45)*100,0)</f>
        <v>280.29352392698394</v>
      </c>
      <c r="AA45" s="46">
        <f>+AA26-AA44</f>
        <v>1671044792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154987964</v>
      </c>
      <c r="D47" s="18"/>
      <c r="E47" s="19">
        <v>38801219</v>
      </c>
      <c r="F47" s="20">
        <v>38801219</v>
      </c>
      <c r="G47" s="20">
        <v>104217985</v>
      </c>
      <c r="H47" s="20">
        <v>35736740</v>
      </c>
      <c r="I47" s="20">
        <v>-7446799</v>
      </c>
      <c r="J47" s="20">
        <v>132507926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132507926</v>
      </c>
      <c r="X47" s="20">
        <v>9700290</v>
      </c>
      <c r="Y47" s="20">
        <v>122807636</v>
      </c>
      <c r="Z47" s="47">
        <v>1266.0202530027452</v>
      </c>
      <c r="AA47" s="22">
        <v>38801219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154987964</v>
      </c>
      <c r="D50" s="50">
        <f t="shared" ref="D50:Y50" si="7">SUM(D47:D49)</f>
        <v>0</v>
      </c>
      <c r="E50" s="51">
        <f t="shared" si="7"/>
        <v>38801219</v>
      </c>
      <c r="F50" s="52">
        <f t="shared" si="7"/>
        <v>38801219</v>
      </c>
      <c r="G50" s="52">
        <f t="shared" si="7"/>
        <v>104217985</v>
      </c>
      <c r="H50" s="52">
        <f t="shared" si="7"/>
        <v>35736740</v>
      </c>
      <c r="I50" s="52">
        <f t="shared" si="7"/>
        <v>-7446799</v>
      </c>
      <c r="J50" s="52">
        <f t="shared" si="7"/>
        <v>132507926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132507926</v>
      </c>
      <c r="X50" s="52">
        <f t="shared" si="7"/>
        <v>9700290</v>
      </c>
      <c r="Y50" s="52">
        <f t="shared" si="7"/>
        <v>122807636</v>
      </c>
      <c r="Z50" s="53">
        <f>+IF(X50&lt;&gt;0,+(Y50/X50)*100,0)</f>
        <v>1266.0202530027452</v>
      </c>
      <c r="AA50" s="54">
        <f>SUM(AA47:AA49)</f>
        <v>38801219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1600000</v>
      </c>
      <c r="G17" s="24"/>
      <c r="H17" s="24"/>
      <c r="I17" s="24">
        <v>189000</v>
      </c>
      <c r="J17" s="20">
        <v>189000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189000</v>
      </c>
      <c r="X17" s="20">
        <v>400002</v>
      </c>
      <c r="Y17" s="24">
        <v>-211002</v>
      </c>
      <c r="Z17" s="25">
        <v>-52.750236248818759</v>
      </c>
      <c r="AA17" s="26">
        <v>1600000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1600000</v>
      </c>
      <c r="G25" s="36">
        <f t="shared" si="1"/>
        <v>0</v>
      </c>
      <c r="H25" s="36">
        <f t="shared" si="1"/>
        <v>0</v>
      </c>
      <c r="I25" s="36">
        <f t="shared" si="1"/>
        <v>189000</v>
      </c>
      <c r="J25" s="36">
        <f t="shared" si="1"/>
        <v>189000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189000</v>
      </c>
      <c r="X25" s="36">
        <f t="shared" si="1"/>
        <v>400002</v>
      </c>
      <c r="Y25" s="36">
        <f t="shared" si="1"/>
        <v>-211002</v>
      </c>
      <c r="Z25" s="37">
        <f>+IF(X25&lt;&gt;0,+(Y25/X25)*100,0)</f>
        <v>-52.750236248818759</v>
      </c>
      <c r="AA25" s="38">
        <f>SUM(AA15:AA24)</f>
        <v>1600000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1600000</v>
      </c>
      <c r="F26" s="31">
        <f t="shared" si="2"/>
        <v>1600000</v>
      </c>
      <c r="G26" s="31">
        <f t="shared" si="2"/>
        <v>0</v>
      </c>
      <c r="H26" s="31">
        <f t="shared" si="2"/>
        <v>0</v>
      </c>
      <c r="I26" s="31">
        <f t="shared" si="2"/>
        <v>189000</v>
      </c>
      <c r="J26" s="31">
        <f t="shared" si="2"/>
        <v>189000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189000</v>
      </c>
      <c r="X26" s="31">
        <f t="shared" si="2"/>
        <v>400002</v>
      </c>
      <c r="Y26" s="31">
        <f t="shared" si="2"/>
        <v>-211002</v>
      </c>
      <c r="Z26" s="32">
        <f>+IF(X26&lt;&gt;0,+(Y26/X26)*100,0)</f>
        <v>-52.750236248818759</v>
      </c>
      <c r="AA26" s="33">
        <f>+AA13+AA25</f>
        <v>1600000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1600000</v>
      </c>
      <c r="F45" s="44">
        <f t="shared" si="6"/>
        <v>1600000</v>
      </c>
      <c r="G45" s="44">
        <f t="shared" si="6"/>
        <v>0</v>
      </c>
      <c r="H45" s="44">
        <f t="shared" si="6"/>
        <v>0</v>
      </c>
      <c r="I45" s="44">
        <f t="shared" si="6"/>
        <v>189000</v>
      </c>
      <c r="J45" s="44">
        <f t="shared" si="6"/>
        <v>189000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189000</v>
      </c>
      <c r="X45" s="44">
        <f t="shared" si="6"/>
        <v>400002</v>
      </c>
      <c r="Y45" s="44">
        <f t="shared" si="6"/>
        <v>-211002</v>
      </c>
      <c r="Z45" s="45">
        <f>+IF(X45&lt;&gt;0,+(Y45/X45)*100,0)</f>
        <v>-52.750236248818759</v>
      </c>
      <c r="AA45" s="46">
        <f>+AA26-AA44</f>
        <v>1600000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-2709078</v>
      </c>
      <c r="F6" s="20">
        <v>-2709078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-677271</v>
      </c>
      <c r="Y6" s="20">
        <v>677271</v>
      </c>
      <c r="Z6" s="21">
        <v>-100</v>
      </c>
      <c r="AA6" s="22">
        <v>-2709078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-2709078</v>
      </c>
      <c r="F13" s="31">
        <f t="shared" si="0"/>
        <v>-2709078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-677271</v>
      </c>
      <c r="Y13" s="31">
        <f t="shared" si="0"/>
        <v>677271</v>
      </c>
      <c r="Z13" s="32">
        <f>+IF(X13&lt;&gt;0,+(Y13/X13)*100,0)</f>
        <v>-100</v>
      </c>
      <c r="AA13" s="33">
        <f>SUM(AA6:AA12)</f>
        <v>-2709078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-61218</v>
      </c>
      <c r="D17" s="18"/>
      <c r="E17" s="19">
        <v>9146738</v>
      </c>
      <c r="F17" s="20">
        <v>9146738</v>
      </c>
      <c r="G17" s="24"/>
      <c r="H17" s="24">
        <v>912000</v>
      </c>
      <c r="I17" s="24">
        <v>734874</v>
      </c>
      <c r="J17" s="20">
        <v>1646874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1646874</v>
      </c>
      <c r="X17" s="20">
        <v>2286684</v>
      </c>
      <c r="Y17" s="24">
        <v>-639810</v>
      </c>
      <c r="Z17" s="25">
        <v>-27.97981706261119</v>
      </c>
      <c r="AA17" s="26">
        <v>9146738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-61218</v>
      </c>
      <c r="D25" s="29">
        <f t="shared" ref="D25:Y25" si="1">SUM(D15:D24)</f>
        <v>0</v>
      </c>
      <c r="E25" s="35">
        <f t="shared" si="1"/>
        <v>9146738</v>
      </c>
      <c r="F25" s="36">
        <f t="shared" si="1"/>
        <v>9146738</v>
      </c>
      <c r="G25" s="36">
        <f t="shared" si="1"/>
        <v>0</v>
      </c>
      <c r="H25" s="36">
        <f t="shared" si="1"/>
        <v>912000</v>
      </c>
      <c r="I25" s="36">
        <f t="shared" si="1"/>
        <v>734874</v>
      </c>
      <c r="J25" s="36">
        <f t="shared" si="1"/>
        <v>1646874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1646874</v>
      </c>
      <c r="X25" s="36">
        <f t="shared" si="1"/>
        <v>2286684</v>
      </c>
      <c r="Y25" s="36">
        <f t="shared" si="1"/>
        <v>-639810</v>
      </c>
      <c r="Z25" s="37">
        <f>+IF(X25&lt;&gt;0,+(Y25/X25)*100,0)</f>
        <v>-27.97981706261119</v>
      </c>
      <c r="AA25" s="38">
        <f>SUM(AA15:AA24)</f>
        <v>9146738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-61218</v>
      </c>
      <c r="D26" s="29">
        <f>+D13+D25</f>
        <v>0</v>
      </c>
      <c r="E26" s="30">
        <f t="shared" si="2"/>
        <v>6437660</v>
      </c>
      <c r="F26" s="31">
        <f t="shared" si="2"/>
        <v>6437660</v>
      </c>
      <c r="G26" s="31">
        <f t="shared" si="2"/>
        <v>0</v>
      </c>
      <c r="H26" s="31">
        <f t="shared" si="2"/>
        <v>912000</v>
      </c>
      <c r="I26" s="31">
        <f t="shared" si="2"/>
        <v>734874</v>
      </c>
      <c r="J26" s="31">
        <f t="shared" si="2"/>
        <v>1646874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1646874</v>
      </c>
      <c r="X26" s="31">
        <f t="shared" si="2"/>
        <v>1609413</v>
      </c>
      <c r="Y26" s="31">
        <f t="shared" si="2"/>
        <v>37461</v>
      </c>
      <c r="Z26" s="32">
        <f>+IF(X26&lt;&gt;0,+(Y26/X26)*100,0)</f>
        <v>2.3276188274855492</v>
      </c>
      <c r="AA26" s="33">
        <f>+AA13+AA25</f>
        <v>6437660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895452</v>
      </c>
      <c r="D32" s="18"/>
      <c r="E32" s="19"/>
      <c r="F32" s="20"/>
      <c r="G32" s="20">
        <v>75827</v>
      </c>
      <c r="H32" s="20">
        <v>111002</v>
      </c>
      <c r="I32" s="20">
        <v>105206</v>
      </c>
      <c r="J32" s="20">
        <v>292035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292035</v>
      </c>
      <c r="X32" s="20"/>
      <c r="Y32" s="20">
        <v>292035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895452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75827</v>
      </c>
      <c r="H37" s="31">
        <f t="shared" si="3"/>
        <v>111002</v>
      </c>
      <c r="I37" s="31">
        <f t="shared" si="3"/>
        <v>105206</v>
      </c>
      <c r="J37" s="31">
        <f t="shared" si="3"/>
        <v>292035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292035</v>
      </c>
      <c r="X37" s="31">
        <f t="shared" si="3"/>
        <v>0</v>
      </c>
      <c r="Y37" s="31">
        <f t="shared" si="3"/>
        <v>292035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895452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75827</v>
      </c>
      <c r="H44" s="31">
        <f t="shared" si="5"/>
        <v>111002</v>
      </c>
      <c r="I44" s="31">
        <f t="shared" si="5"/>
        <v>105206</v>
      </c>
      <c r="J44" s="31">
        <f t="shared" si="5"/>
        <v>292035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292035</v>
      </c>
      <c r="X44" s="31">
        <f t="shared" si="5"/>
        <v>0</v>
      </c>
      <c r="Y44" s="31">
        <f t="shared" si="5"/>
        <v>292035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-956670</v>
      </c>
      <c r="D45" s="42">
        <f t="shared" si="6"/>
        <v>0</v>
      </c>
      <c r="E45" s="43">
        <f t="shared" si="6"/>
        <v>6437660</v>
      </c>
      <c r="F45" s="44">
        <f t="shared" si="6"/>
        <v>6437660</v>
      </c>
      <c r="G45" s="44">
        <f t="shared" si="6"/>
        <v>-75827</v>
      </c>
      <c r="H45" s="44">
        <f t="shared" si="6"/>
        <v>800998</v>
      </c>
      <c r="I45" s="44">
        <f t="shared" si="6"/>
        <v>629668</v>
      </c>
      <c r="J45" s="44">
        <f t="shared" si="6"/>
        <v>1354839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1354839</v>
      </c>
      <c r="X45" s="44">
        <f t="shared" si="6"/>
        <v>1609413</v>
      </c>
      <c r="Y45" s="44">
        <f t="shared" si="6"/>
        <v>-254574</v>
      </c>
      <c r="Z45" s="45">
        <f>+IF(X45&lt;&gt;0,+(Y45/X45)*100,0)</f>
        <v>-15.817816806500259</v>
      </c>
      <c r="AA45" s="46">
        <f>+AA26-AA44</f>
        <v>6437660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99599021</v>
      </c>
      <c r="D6" s="18"/>
      <c r="E6" s="19">
        <v>41458388</v>
      </c>
      <c r="F6" s="20">
        <v>41458388</v>
      </c>
      <c r="G6" s="20">
        <v>113073115</v>
      </c>
      <c r="H6" s="20">
        <v>496810</v>
      </c>
      <c r="I6" s="20">
        <v>1548188</v>
      </c>
      <c r="J6" s="20">
        <v>115118113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115118113</v>
      </c>
      <c r="X6" s="20">
        <v>10364601</v>
      </c>
      <c r="Y6" s="20">
        <v>104753512</v>
      </c>
      <c r="Z6" s="21">
        <v>1010.6854282186068</v>
      </c>
      <c r="AA6" s="22">
        <v>41458388</v>
      </c>
    </row>
    <row r="7" spans="1:27" ht="13.5" x14ac:dyDescent="0.25">
      <c r="A7" s="23" t="s">
        <v>35</v>
      </c>
      <c r="B7" s="17" t="s">
        <v>32</v>
      </c>
      <c r="C7" s="18">
        <v>-20715085</v>
      </c>
      <c r="D7" s="18"/>
      <c r="E7" s="19">
        <v>-3521452</v>
      </c>
      <c r="F7" s="20">
        <v>-3521452</v>
      </c>
      <c r="G7" s="20">
        <v>-6316086</v>
      </c>
      <c r="H7" s="20">
        <v>-13003286</v>
      </c>
      <c r="I7" s="20">
        <v>415243</v>
      </c>
      <c r="J7" s="20">
        <v>-18904129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-18904129</v>
      </c>
      <c r="X7" s="20">
        <v>-880365</v>
      </c>
      <c r="Y7" s="20">
        <v>-18023764</v>
      </c>
      <c r="Z7" s="21">
        <v>2047.3058333759293</v>
      </c>
      <c r="AA7" s="22">
        <v>-3521452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-303351</v>
      </c>
      <c r="D10" s="18"/>
      <c r="E10" s="19"/>
      <c r="F10" s="20"/>
      <c r="G10" s="20">
        <v>-303351</v>
      </c>
      <c r="H10" s="20">
        <v>-18322</v>
      </c>
      <c r="I10" s="20"/>
      <c r="J10" s="20">
        <v>-321673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-321673</v>
      </c>
      <c r="X10" s="20"/>
      <c r="Y10" s="20">
        <v>-321673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-19121985</v>
      </c>
      <c r="D11" s="18"/>
      <c r="E11" s="19"/>
      <c r="F11" s="20"/>
      <c r="G11" s="24">
        <v>-19093171</v>
      </c>
      <c r="H11" s="24">
        <v>29326</v>
      </c>
      <c r="I11" s="24">
        <v>29074</v>
      </c>
      <c r="J11" s="20">
        <v>-19034771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-19034771</v>
      </c>
      <c r="X11" s="20"/>
      <c r="Y11" s="24">
        <v>-19034771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-754958</v>
      </c>
      <c r="D12" s="18"/>
      <c r="E12" s="19"/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58703642</v>
      </c>
      <c r="D13" s="29">
        <f>SUM(D6:D12)</f>
        <v>0</v>
      </c>
      <c r="E13" s="30">
        <f t="shared" si="0"/>
        <v>37936936</v>
      </c>
      <c r="F13" s="31">
        <f t="shared" si="0"/>
        <v>37936936</v>
      </c>
      <c r="G13" s="31">
        <f t="shared" si="0"/>
        <v>86605549</v>
      </c>
      <c r="H13" s="31">
        <f t="shared" si="0"/>
        <v>-12495472</v>
      </c>
      <c r="I13" s="31">
        <f t="shared" si="0"/>
        <v>1992505</v>
      </c>
      <c r="J13" s="31">
        <f t="shared" si="0"/>
        <v>76102582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76102582</v>
      </c>
      <c r="X13" s="31">
        <f t="shared" si="0"/>
        <v>9484236</v>
      </c>
      <c r="Y13" s="31">
        <f t="shared" si="0"/>
        <v>66618346</v>
      </c>
      <c r="Z13" s="32">
        <f>+IF(X13&lt;&gt;0,+(Y13/X13)*100,0)</f>
        <v>702.41130650903244</v>
      </c>
      <c r="AA13" s="33">
        <f>SUM(AA6:AA12)</f>
        <v>37936936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30918431</v>
      </c>
      <c r="D17" s="18"/>
      <c r="E17" s="19">
        <v>-5000000</v>
      </c>
      <c r="F17" s="20">
        <v>-5000000</v>
      </c>
      <c r="G17" s="24">
        <v>30918432</v>
      </c>
      <c r="H17" s="24"/>
      <c r="I17" s="24"/>
      <c r="J17" s="20">
        <v>30918432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30918432</v>
      </c>
      <c r="X17" s="20">
        <v>-1250001</v>
      </c>
      <c r="Y17" s="24">
        <v>32168433</v>
      </c>
      <c r="Z17" s="25">
        <v>-2573.4725812219349</v>
      </c>
      <c r="AA17" s="26">
        <v>-5000000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30918431</v>
      </c>
      <c r="D25" s="29">
        <f t="shared" ref="D25:Y25" si="1">SUM(D15:D24)</f>
        <v>0</v>
      </c>
      <c r="E25" s="35">
        <f t="shared" si="1"/>
        <v>-5000000</v>
      </c>
      <c r="F25" s="36">
        <f t="shared" si="1"/>
        <v>-5000000</v>
      </c>
      <c r="G25" s="36">
        <f t="shared" si="1"/>
        <v>30918432</v>
      </c>
      <c r="H25" s="36">
        <f t="shared" si="1"/>
        <v>0</v>
      </c>
      <c r="I25" s="36">
        <f t="shared" si="1"/>
        <v>0</v>
      </c>
      <c r="J25" s="36">
        <f t="shared" si="1"/>
        <v>30918432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30918432</v>
      </c>
      <c r="X25" s="36">
        <f t="shared" si="1"/>
        <v>-1250001</v>
      </c>
      <c r="Y25" s="36">
        <f t="shared" si="1"/>
        <v>32168433</v>
      </c>
      <c r="Z25" s="37">
        <f>+IF(X25&lt;&gt;0,+(Y25/X25)*100,0)</f>
        <v>-2573.4725812219349</v>
      </c>
      <c r="AA25" s="38">
        <f>SUM(AA15:AA24)</f>
        <v>-5000000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89622073</v>
      </c>
      <c r="D26" s="29">
        <f>+D13+D25</f>
        <v>0</v>
      </c>
      <c r="E26" s="30">
        <f t="shared" si="2"/>
        <v>32936936</v>
      </c>
      <c r="F26" s="31">
        <f t="shared" si="2"/>
        <v>32936936</v>
      </c>
      <c r="G26" s="31">
        <f t="shared" si="2"/>
        <v>117523981</v>
      </c>
      <c r="H26" s="31">
        <f t="shared" si="2"/>
        <v>-12495472</v>
      </c>
      <c r="I26" s="31">
        <f t="shared" si="2"/>
        <v>1992505</v>
      </c>
      <c r="J26" s="31">
        <f t="shared" si="2"/>
        <v>107021014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107021014</v>
      </c>
      <c r="X26" s="31">
        <f t="shared" si="2"/>
        <v>8234235</v>
      </c>
      <c r="Y26" s="31">
        <f t="shared" si="2"/>
        <v>98786779</v>
      </c>
      <c r="Z26" s="32">
        <f>+IF(X26&lt;&gt;0,+(Y26/X26)*100,0)</f>
        <v>1199.7080360227756</v>
      </c>
      <c r="AA26" s="33">
        <f>+AA13+AA25</f>
        <v>32936936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-254387</v>
      </c>
      <c r="D31" s="18"/>
      <c r="E31" s="19"/>
      <c r="F31" s="20"/>
      <c r="G31" s="20">
        <v>-256663</v>
      </c>
      <c r="H31" s="20">
        <v>-751</v>
      </c>
      <c r="I31" s="20">
        <v>-1852</v>
      </c>
      <c r="J31" s="20">
        <v>-259266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-259266</v>
      </c>
      <c r="X31" s="20"/>
      <c r="Y31" s="20">
        <v>-259266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11513944</v>
      </c>
      <c r="D32" s="18"/>
      <c r="E32" s="19">
        <v>-3164202</v>
      </c>
      <c r="F32" s="20">
        <v>-3164202</v>
      </c>
      <c r="G32" s="20">
        <v>13346190</v>
      </c>
      <c r="H32" s="20">
        <v>-1843118</v>
      </c>
      <c r="I32" s="20">
        <v>353289</v>
      </c>
      <c r="J32" s="20">
        <v>11856361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11856361</v>
      </c>
      <c r="X32" s="20">
        <v>901296</v>
      </c>
      <c r="Y32" s="20">
        <v>10955065</v>
      </c>
      <c r="Z32" s="21">
        <v>1215.4791544620191</v>
      </c>
      <c r="AA32" s="22">
        <v>-3164202</v>
      </c>
    </row>
    <row r="33" spans="1:27" ht="13.5" x14ac:dyDescent="0.25">
      <c r="A33" s="23" t="s">
        <v>60</v>
      </c>
      <c r="B33" s="17" t="s">
        <v>32</v>
      </c>
      <c r="C33" s="18">
        <v>-14136948</v>
      </c>
      <c r="D33" s="18"/>
      <c r="E33" s="19"/>
      <c r="F33" s="20"/>
      <c r="G33" s="20">
        <v>-14136948</v>
      </c>
      <c r="H33" s="20"/>
      <c r="I33" s="20"/>
      <c r="J33" s="20">
        <v>-14136948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-14136948</v>
      </c>
      <c r="X33" s="20"/>
      <c r="Y33" s="20">
        <v>-14136948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16434346</v>
      </c>
      <c r="D35" s="18"/>
      <c r="E35" s="19">
        <v>12099047</v>
      </c>
      <c r="F35" s="20">
        <v>12099047</v>
      </c>
      <c r="G35" s="20">
        <v>14119866</v>
      </c>
      <c r="H35" s="20">
        <v>-451980</v>
      </c>
      <c r="I35" s="20">
        <v>348705</v>
      </c>
      <c r="J35" s="20">
        <v>14016591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14016591</v>
      </c>
      <c r="X35" s="20">
        <v>9085974</v>
      </c>
      <c r="Y35" s="20">
        <v>4930617</v>
      </c>
      <c r="Z35" s="21">
        <v>54.266245974289603</v>
      </c>
      <c r="AA35" s="22">
        <v>12099047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13556955</v>
      </c>
      <c r="D37" s="29">
        <f t="shared" ref="D37:Y37" si="3">SUM(D29:D36)</f>
        <v>0</v>
      </c>
      <c r="E37" s="30">
        <f t="shared" si="3"/>
        <v>8934845</v>
      </c>
      <c r="F37" s="31">
        <f t="shared" si="3"/>
        <v>8934845</v>
      </c>
      <c r="G37" s="31">
        <f t="shared" si="3"/>
        <v>13072445</v>
      </c>
      <c r="H37" s="31">
        <f t="shared" si="3"/>
        <v>-2295849</v>
      </c>
      <c r="I37" s="31">
        <f t="shared" si="3"/>
        <v>700142</v>
      </c>
      <c r="J37" s="31">
        <f t="shared" si="3"/>
        <v>11476738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11476738</v>
      </c>
      <c r="X37" s="31">
        <f t="shared" si="3"/>
        <v>9987270</v>
      </c>
      <c r="Y37" s="31">
        <f t="shared" si="3"/>
        <v>1489468</v>
      </c>
      <c r="Z37" s="32">
        <f>+IF(X37&lt;&gt;0,+(Y37/X37)*100,0)</f>
        <v>14.913665095666783</v>
      </c>
      <c r="AA37" s="33">
        <f>SUM(AA29:AA36)</f>
        <v>8934845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89564</v>
      </c>
      <c r="D39" s="18"/>
      <c r="E39" s="19"/>
      <c r="F39" s="20"/>
      <c r="G39" s="20">
        <v>89811</v>
      </c>
      <c r="H39" s="20">
        <v>241</v>
      </c>
      <c r="I39" s="20">
        <v>227</v>
      </c>
      <c r="J39" s="20">
        <v>90279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90279</v>
      </c>
      <c r="X39" s="20"/>
      <c r="Y39" s="20">
        <v>90279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89564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89811</v>
      </c>
      <c r="H43" s="36">
        <f t="shared" si="4"/>
        <v>241</v>
      </c>
      <c r="I43" s="36">
        <f t="shared" si="4"/>
        <v>227</v>
      </c>
      <c r="J43" s="36">
        <f t="shared" si="4"/>
        <v>90279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90279</v>
      </c>
      <c r="X43" s="36">
        <f t="shared" si="4"/>
        <v>0</v>
      </c>
      <c r="Y43" s="36">
        <f t="shared" si="4"/>
        <v>90279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13646519</v>
      </c>
      <c r="D44" s="29">
        <f>+D37+D43</f>
        <v>0</v>
      </c>
      <c r="E44" s="30">
        <f t="shared" si="5"/>
        <v>8934845</v>
      </c>
      <c r="F44" s="31">
        <f t="shared" si="5"/>
        <v>8934845</v>
      </c>
      <c r="G44" s="31">
        <f t="shared" si="5"/>
        <v>13162256</v>
      </c>
      <c r="H44" s="31">
        <f t="shared" si="5"/>
        <v>-2295608</v>
      </c>
      <c r="I44" s="31">
        <f t="shared" si="5"/>
        <v>700369</v>
      </c>
      <c r="J44" s="31">
        <f t="shared" si="5"/>
        <v>11567017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11567017</v>
      </c>
      <c r="X44" s="31">
        <f t="shared" si="5"/>
        <v>9987270</v>
      </c>
      <c r="Y44" s="31">
        <f t="shared" si="5"/>
        <v>1579747</v>
      </c>
      <c r="Z44" s="32">
        <f>+IF(X44&lt;&gt;0,+(Y44/X44)*100,0)</f>
        <v>15.817605812198929</v>
      </c>
      <c r="AA44" s="33">
        <f>+AA37+AA43</f>
        <v>8934845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75975554</v>
      </c>
      <c r="D45" s="42">
        <f t="shared" si="6"/>
        <v>0</v>
      </c>
      <c r="E45" s="43">
        <f t="shared" si="6"/>
        <v>24002091</v>
      </c>
      <c r="F45" s="44">
        <f t="shared" si="6"/>
        <v>24002091</v>
      </c>
      <c r="G45" s="44">
        <f t="shared" si="6"/>
        <v>104361725</v>
      </c>
      <c r="H45" s="44">
        <f t="shared" si="6"/>
        <v>-10199864</v>
      </c>
      <c r="I45" s="44">
        <f t="shared" si="6"/>
        <v>1292136</v>
      </c>
      <c r="J45" s="44">
        <f t="shared" si="6"/>
        <v>95453997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95453997</v>
      </c>
      <c r="X45" s="44">
        <f t="shared" si="6"/>
        <v>-1753035</v>
      </c>
      <c r="Y45" s="44">
        <f t="shared" si="6"/>
        <v>97207032</v>
      </c>
      <c r="Z45" s="45">
        <f>+IF(X45&lt;&gt;0,+(Y45/X45)*100,0)</f>
        <v>-5545.0708057739857</v>
      </c>
      <c r="AA45" s="46">
        <f>+AA26-AA44</f>
        <v>24002091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34340139</v>
      </c>
      <c r="F47" s="20">
        <v>34340139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8585004</v>
      </c>
      <c r="Y47" s="20">
        <v>-8585004</v>
      </c>
      <c r="Z47" s="47">
        <v>-100</v>
      </c>
      <c r="AA47" s="22">
        <v>34340139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34340139</v>
      </c>
      <c r="F50" s="52">
        <f t="shared" si="7"/>
        <v>34340139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8585004</v>
      </c>
      <c r="Y50" s="52">
        <f t="shared" si="7"/>
        <v>-8585004</v>
      </c>
      <c r="Z50" s="53">
        <f>+IF(X50&lt;&gt;0,+(Y50/X50)*100,0)</f>
        <v>-100</v>
      </c>
      <c r="AA50" s="54">
        <f>SUM(AA47:AA49)</f>
        <v>34340139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5608196</v>
      </c>
      <c r="D6" s="18"/>
      <c r="E6" s="19">
        <v>4557200</v>
      </c>
      <c r="F6" s="20">
        <v>4557200</v>
      </c>
      <c r="G6" s="20">
        <v>-180735</v>
      </c>
      <c r="H6" s="20">
        <v>412229</v>
      </c>
      <c r="I6" s="20">
        <v>236567</v>
      </c>
      <c r="J6" s="20">
        <v>468061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468061</v>
      </c>
      <c r="X6" s="20">
        <v>1139328</v>
      </c>
      <c r="Y6" s="20">
        <v>-671267</v>
      </c>
      <c r="Z6" s="21">
        <v>-58.917800668464217</v>
      </c>
      <c r="AA6" s="22">
        <v>4557200</v>
      </c>
    </row>
    <row r="7" spans="1:27" ht="13.5" x14ac:dyDescent="0.25">
      <c r="A7" s="23" t="s">
        <v>35</v>
      </c>
      <c r="B7" s="17" t="s">
        <v>32</v>
      </c>
      <c r="C7" s="18">
        <v>9774241</v>
      </c>
      <c r="D7" s="18"/>
      <c r="E7" s="19">
        <v>5414309</v>
      </c>
      <c r="F7" s="20">
        <v>5414309</v>
      </c>
      <c r="G7" s="20">
        <v>2119976</v>
      </c>
      <c r="H7" s="20">
        <v>852949</v>
      </c>
      <c r="I7" s="20">
        <v>-581336</v>
      </c>
      <c r="J7" s="20">
        <v>2391589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2391589</v>
      </c>
      <c r="X7" s="20">
        <v>1353582</v>
      </c>
      <c r="Y7" s="20">
        <v>1038007</v>
      </c>
      <c r="Z7" s="21">
        <v>76.685934062361937</v>
      </c>
      <c r="AA7" s="22">
        <v>5414309</v>
      </c>
    </row>
    <row r="8" spans="1:27" ht="13.5" x14ac:dyDescent="0.25">
      <c r="A8" s="23" t="s">
        <v>36</v>
      </c>
      <c r="B8" s="17" t="s">
        <v>32</v>
      </c>
      <c r="C8" s="18">
        <v>-1909623</v>
      </c>
      <c r="D8" s="18"/>
      <c r="E8" s="19">
        <v>-2305702</v>
      </c>
      <c r="F8" s="20">
        <v>-2305702</v>
      </c>
      <c r="G8" s="20">
        <v>-11847368</v>
      </c>
      <c r="H8" s="20">
        <v>11583393</v>
      </c>
      <c r="I8" s="20">
        <v>808583</v>
      </c>
      <c r="J8" s="20">
        <v>544608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544608</v>
      </c>
      <c r="X8" s="20">
        <v>-576423</v>
      </c>
      <c r="Y8" s="20">
        <v>1121031</v>
      </c>
      <c r="Z8" s="21">
        <v>-194.48061579777351</v>
      </c>
      <c r="AA8" s="22">
        <v>-2305702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13472814</v>
      </c>
      <c r="D13" s="29">
        <f>SUM(D6:D12)</f>
        <v>0</v>
      </c>
      <c r="E13" s="30">
        <f t="shared" si="0"/>
        <v>7665807</v>
      </c>
      <c r="F13" s="31">
        <f t="shared" si="0"/>
        <v>7665807</v>
      </c>
      <c r="G13" s="31">
        <f t="shared" si="0"/>
        <v>-9908127</v>
      </c>
      <c r="H13" s="31">
        <f t="shared" si="0"/>
        <v>12848571</v>
      </c>
      <c r="I13" s="31">
        <f t="shared" si="0"/>
        <v>463814</v>
      </c>
      <c r="J13" s="31">
        <f t="shared" si="0"/>
        <v>3404258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3404258</v>
      </c>
      <c r="X13" s="31">
        <f t="shared" si="0"/>
        <v>1916487</v>
      </c>
      <c r="Y13" s="31">
        <f t="shared" si="0"/>
        <v>1487771</v>
      </c>
      <c r="Z13" s="32">
        <f>+IF(X13&lt;&gt;0,+(Y13/X13)*100,0)</f>
        <v>77.630111761780796</v>
      </c>
      <c r="AA13" s="33">
        <f>SUM(AA6:AA12)</f>
        <v>7665807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185927016</v>
      </c>
      <c r="D17" s="18"/>
      <c r="E17" s="19">
        <v>197847929</v>
      </c>
      <c r="F17" s="20">
        <v>197847929</v>
      </c>
      <c r="G17" s="24">
        <v>182675071</v>
      </c>
      <c r="H17" s="24">
        <v>1415013</v>
      </c>
      <c r="I17" s="24">
        <v>-1690471</v>
      </c>
      <c r="J17" s="20">
        <v>182399613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182399613</v>
      </c>
      <c r="X17" s="20">
        <v>185802590</v>
      </c>
      <c r="Y17" s="24">
        <v>-3402977</v>
      </c>
      <c r="Z17" s="25">
        <v>-1.8315013800399662</v>
      </c>
      <c r="AA17" s="26">
        <v>197847929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185927016</v>
      </c>
      <c r="D25" s="29">
        <f t="shared" ref="D25:Y25" si="1">SUM(D15:D24)</f>
        <v>0</v>
      </c>
      <c r="E25" s="35">
        <f t="shared" si="1"/>
        <v>197847929</v>
      </c>
      <c r="F25" s="36">
        <f t="shared" si="1"/>
        <v>197847929</v>
      </c>
      <c r="G25" s="36">
        <f t="shared" si="1"/>
        <v>182675071</v>
      </c>
      <c r="H25" s="36">
        <f t="shared" si="1"/>
        <v>1415013</v>
      </c>
      <c r="I25" s="36">
        <f t="shared" si="1"/>
        <v>-1690471</v>
      </c>
      <c r="J25" s="36">
        <f t="shared" si="1"/>
        <v>182399613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182399613</v>
      </c>
      <c r="X25" s="36">
        <f t="shared" si="1"/>
        <v>185802590</v>
      </c>
      <c r="Y25" s="36">
        <f t="shared" si="1"/>
        <v>-3402977</v>
      </c>
      <c r="Z25" s="37">
        <f>+IF(X25&lt;&gt;0,+(Y25/X25)*100,0)</f>
        <v>-1.8315013800399662</v>
      </c>
      <c r="AA25" s="38">
        <f>SUM(AA15:AA24)</f>
        <v>197847929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199399830</v>
      </c>
      <c r="D26" s="29">
        <f>+D13+D25</f>
        <v>0</v>
      </c>
      <c r="E26" s="30">
        <f t="shared" si="2"/>
        <v>205513736</v>
      </c>
      <c r="F26" s="31">
        <f t="shared" si="2"/>
        <v>205513736</v>
      </c>
      <c r="G26" s="31">
        <f t="shared" si="2"/>
        <v>172766944</v>
      </c>
      <c r="H26" s="31">
        <f t="shared" si="2"/>
        <v>14263584</v>
      </c>
      <c r="I26" s="31">
        <f t="shared" si="2"/>
        <v>-1226657</v>
      </c>
      <c r="J26" s="31">
        <f t="shared" si="2"/>
        <v>185803871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185803871</v>
      </c>
      <c r="X26" s="31">
        <f t="shared" si="2"/>
        <v>187719077</v>
      </c>
      <c r="Y26" s="31">
        <f t="shared" si="2"/>
        <v>-1915206</v>
      </c>
      <c r="Z26" s="32">
        <f>+IF(X26&lt;&gt;0,+(Y26/X26)*100,0)</f>
        <v>-1.0202511276997168</v>
      </c>
      <c r="AA26" s="33">
        <f>+AA13+AA25</f>
        <v>205513736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-1850000</v>
      </c>
      <c r="F32" s="20">
        <v>-1850000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-462498</v>
      </c>
      <c r="Y32" s="20">
        <v>462498</v>
      </c>
      <c r="Z32" s="21">
        <v>-100</v>
      </c>
      <c r="AA32" s="22">
        <v>-1850000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-1850000</v>
      </c>
      <c r="F37" s="31">
        <f t="shared" si="3"/>
        <v>-1850000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-462498</v>
      </c>
      <c r="Y37" s="31">
        <f t="shared" si="3"/>
        <v>462498</v>
      </c>
      <c r="Z37" s="32">
        <f>+IF(X37&lt;&gt;0,+(Y37/X37)*100,0)</f>
        <v>-100</v>
      </c>
      <c r="AA37" s="33">
        <f>SUM(AA29:AA36)</f>
        <v>-1850000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-1850000</v>
      </c>
      <c r="F44" s="31">
        <f t="shared" si="5"/>
        <v>-1850000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-462498</v>
      </c>
      <c r="Y44" s="31">
        <f t="shared" si="5"/>
        <v>462498</v>
      </c>
      <c r="Z44" s="32">
        <f>+IF(X44&lt;&gt;0,+(Y44/X44)*100,0)</f>
        <v>-100</v>
      </c>
      <c r="AA44" s="33">
        <f>+AA37+AA43</f>
        <v>-1850000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199399830</v>
      </c>
      <c r="D45" s="42">
        <f t="shared" si="6"/>
        <v>0</v>
      </c>
      <c r="E45" s="43">
        <f t="shared" si="6"/>
        <v>207363736</v>
      </c>
      <c r="F45" s="44">
        <f t="shared" si="6"/>
        <v>207363736</v>
      </c>
      <c r="G45" s="44">
        <f t="shared" si="6"/>
        <v>172766944</v>
      </c>
      <c r="H45" s="44">
        <f t="shared" si="6"/>
        <v>14263584</v>
      </c>
      <c r="I45" s="44">
        <f t="shared" si="6"/>
        <v>-1226657</v>
      </c>
      <c r="J45" s="44">
        <f t="shared" si="6"/>
        <v>185803871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185803871</v>
      </c>
      <c r="X45" s="44">
        <f t="shared" si="6"/>
        <v>188181575</v>
      </c>
      <c r="Y45" s="44">
        <f t="shared" si="6"/>
        <v>-2377704</v>
      </c>
      <c r="Z45" s="45">
        <f>+IF(X45&lt;&gt;0,+(Y45/X45)*100,0)</f>
        <v>-1.2635158357028311</v>
      </c>
      <c r="AA45" s="46">
        <f>+AA26-AA44</f>
        <v>207363736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25576250</v>
      </c>
      <c r="F47" s="20">
        <v>25576250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6394089</v>
      </c>
      <c r="Y47" s="20">
        <v>-6394089</v>
      </c>
      <c r="Z47" s="47">
        <v>-100</v>
      </c>
      <c r="AA47" s="22">
        <v>25576250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25576250</v>
      </c>
      <c r="F50" s="52">
        <f t="shared" si="7"/>
        <v>25576250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6394089</v>
      </c>
      <c r="Y50" s="52">
        <f t="shared" si="7"/>
        <v>-6394089</v>
      </c>
      <c r="Z50" s="53">
        <f>+IF(X50&lt;&gt;0,+(Y50/X50)*100,0)</f>
        <v>-100</v>
      </c>
      <c r="AA50" s="54">
        <f>SUM(AA47:AA49)</f>
        <v>25576250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1977903</v>
      </c>
      <c r="D6" s="18"/>
      <c r="E6" s="19">
        <v>-5113840</v>
      </c>
      <c r="F6" s="20">
        <v>-5113840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-1278463</v>
      </c>
      <c r="Y6" s="20">
        <v>1278463</v>
      </c>
      <c r="Z6" s="21">
        <v>-100</v>
      </c>
      <c r="AA6" s="22">
        <v>-5113840</v>
      </c>
    </row>
    <row r="7" spans="1:27" ht="13.5" x14ac:dyDescent="0.25">
      <c r="A7" s="23" t="s">
        <v>35</v>
      </c>
      <c r="B7" s="17" t="s">
        <v>32</v>
      </c>
      <c r="C7" s="18">
        <v>4898575</v>
      </c>
      <c r="D7" s="18"/>
      <c r="E7" s="19">
        <v>-286827</v>
      </c>
      <c r="F7" s="20">
        <v>-286827</v>
      </c>
      <c r="G7" s="20">
        <v>489639</v>
      </c>
      <c r="H7" s="20">
        <v>260007</v>
      </c>
      <c r="I7" s="20">
        <v>397555</v>
      </c>
      <c r="J7" s="20">
        <v>1147201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1147201</v>
      </c>
      <c r="X7" s="20">
        <v>-71700</v>
      </c>
      <c r="Y7" s="20">
        <v>1218901</v>
      </c>
      <c r="Z7" s="21">
        <v>-1700.0013947001396</v>
      </c>
      <c r="AA7" s="22">
        <v>-286827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19370</v>
      </c>
      <c r="H8" s="20">
        <v>31903</v>
      </c>
      <c r="I8" s="20">
        <v>37083</v>
      </c>
      <c r="J8" s="20">
        <v>88356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88356</v>
      </c>
      <c r="X8" s="20"/>
      <c r="Y8" s="20">
        <v>88356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6876478</v>
      </c>
      <c r="D13" s="29">
        <f>SUM(D6:D12)</f>
        <v>0</v>
      </c>
      <c r="E13" s="30">
        <f t="shared" si="0"/>
        <v>-5400667</v>
      </c>
      <c r="F13" s="31">
        <f t="shared" si="0"/>
        <v>-5400667</v>
      </c>
      <c r="G13" s="31">
        <f t="shared" si="0"/>
        <v>509009</v>
      </c>
      <c r="H13" s="31">
        <f t="shared" si="0"/>
        <v>291910</v>
      </c>
      <c r="I13" s="31">
        <f t="shared" si="0"/>
        <v>434638</v>
      </c>
      <c r="J13" s="31">
        <f t="shared" si="0"/>
        <v>1235557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1235557</v>
      </c>
      <c r="X13" s="31">
        <f t="shared" si="0"/>
        <v>-1350163</v>
      </c>
      <c r="Y13" s="31">
        <f t="shared" si="0"/>
        <v>2585720</v>
      </c>
      <c r="Z13" s="32">
        <f>+IF(X13&lt;&gt;0,+(Y13/X13)*100,0)</f>
        <v>-191.5116915513164</v>
      </c>
      <c r="AA13" s="33">
        <f>SUM(AA6:AA12)</f>
        <v>-5400667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36188957</v>
      </c>
      <c r="D17" s="18"/>
      <c r="E17" s="19">
        <v>6798177</v>
      </c>
      <c r="F17" s="20">
        <v>6798177</v>
      </c>
      <c r="G17" s="24">
        <v>692646</v>
      </c>
      <c r="H17" s="24"/>
      <c r="I17" s="24">
        <v>1303378</v>
      </c>
      <c r="J17" s="20">
        <v>1996024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1996024</v>
      </c>
      <c r="X17" s="20">
        <v>1699542</v>
      </c>
      <c r="Y17" s="24">
        <v>296482</v>
      </c>
      <c r="Z17" s="25">
        <v>17.444817486122734</v>
      </c>
      <c r="AA17" s="26">
        <v>6798177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36188957</v>
      </c>
      <c r="D25" s="29">
        <f t="shared" ref="D25:Y25" si="1">SUM(D15:D24)</f>
        <v>0</v>
      </c>
      <c r="E25" s="35">
        <f t="shared" si="1"/>
        <v>6798177</v>
      </c>
      <c r="F25" s="36">
        <f t="shared" si="1"/>
        <v>6798177</v>
      </c>
      <c r="G25" s="36">
        <f t="shared" si="1"/>
        <v>692646</v>
      </c>
      <c r="H25" s="36">
        <f t="shared" si="1"/>
        <v>0</v>
      </c>
      <c r="I25" s="36">
        <f t="shared" si="1"/>
        <v>1303378</v>
      </c>
      <c r="J25" s="36">
        <f t="shared" si="1"/>
        <v>1996024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1996024</v>
      </c>
      <c r="X25" s="36">
        <f t="shared" si="1"/>
        <v>1699542</v>
      </c>
      <c r="Y25" s="36">
        <f t="shared" si="1"/>
        <v>296482</v>
      </c>
      <c r="Z25" s="37">
        <f>+IF(X25&lt;&gt;0,+(Y25/X25)*100,0)</f>
        <v>17.444817486122734</v>
      </c>
      <c r="AA25" s="38">
        <f>SUM(AA15:AA24)</f>
        <v>6798177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43065435</v>
      </c>
      <c r="D26" s="29">
        <f>+D13+D25</f>
        <v>0</v>
      </c>
      <c r="E26" s="30">
        <f t="shared" si="2"/>
        <v>1397510</v>
      </c>
      <c r="F26" s="31">
        <f t="shared" si="2"/>
        <v>1397510</v>
      </c>
      <c r="G26" s="31">
        <f t="shared" si="2"/>
        <v>1201655</v>
      </c>
      <c r="H26" s="31">
        <f t="shared" si="2"/>
        <v>291910</v>
      </c>
      <c r="I26" s="31">
        <f t="shared" si="2"/>
        <v>1738016</v>
      </c>
      <c r="J26" s="31">
        <f t="shared" si="2"/>
        <v>3231581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3231581</v>
      </c>
      <c r="X26" s="31">
        <f t="shared" si="2"/>
        <v>349379</v>
      </c>
      <c r="Y26" s="31">
        <f t="shared" si="2"/>
        <v>2882202</v>
      </c>
      <c r="Z26" s="32">
        <f>+IF(X26&lt;&gt;0,+(Y26/X26)*100,0)</f>
        <v>824.9499826835613</v>
      </c>
      <c r="AA26" s="33">
        <f>+AA13+AA25</f>
        <v>1397510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9764166</v>
      </c>
      <c r="D32" s="18"/>
      <c r="E32" s="19">
        <v>-1661636</v>
      </c>
      <c r="F32" s="20">
        <v>-1661636</v>
      </c>
      <c r="G32" s="20"/>
      <c r="H32" s="20">
        <v>67191</v>
      </c>
      <c r="I32" s="20">
        <v>78740</v>
      </c>
      <c r="J32" s="20">
        <v>145931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145931</v>
      </c>
      <c r="X32" s="20">
        <v>-415406</v>
      </c>
      <c r="Y32" s="20">
        <v>561337</v>
      </c>
      <c r="Z32" s="21">
        <v>-135.12972850656948</v>
      </c>
      <c r="AA32" s="22">
        <v>-1661636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9764166</v>
      </c>
      <c r="D37" s="29">
        <f t="shared" ref="D37:Y37" si="3">SUM(D29:D36)</f>
        <v>0</v>
      </c>
      <c r="E37" s="30">
        <f t="shared" si="3"/>
        <v>-1661636</v>
      </c>
      <c r="F37" s="31">
        <f t="shared" si="3"/>
        <v>-1661636</v>
      </c>
      <c r="G37" s="31">
        <f t="shared" si="3"/>
        <v>0</v>
      </c>
      <c r="H37" s="31">
        <f t="shared" si="3"/>
        <v>67191</v>
      </c>
      <c r="I37" s="31">
        <f t="shared" si="3"/>
        <v>78740</v>
      </c>
      <c r="J37" s="31">
        <f t="shared" si="3"/>
        <v>145931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145931</v>
      </c>
      <c r="X37" s="31">
        <f t="shared" si="3"/>
        <v>-415406</v>
      </c>
      <c r="Y37" s="31">
        <f t="shared" si="3"/>
        <v>561337</v>
      </c>
      <c r="Z37" s="32">
        <f>+IF(X37&lt;&gt;0,+(Y37/X37)*100,0)</f>
        <v>-135.12972850656948</v>
      </c>
      <c r="AA37" s="33">
        <f>SUM(AA29:AA36)</f>
        <v>-1661636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9764166</v>
      </c>
      <c r="D44" s="29">
        <f>+D37+D43</f>
        <v>0</v>
      </c>
      <c r="E44" s="30">
        <f t="shared" si="5"/>
        <v>-1661636</v>
      </c>
      <c r="F44" s="31">
        <f t="shared" si="5"/>
        <v>-1661636</v>
      </c>
      <c r="G44" s="31">
        <f t="shared" si="5"/>
        <v>0</v>
      </c>
      <c r="H44" s="31">
        <f t="shared" si="5"/>
        <v>67191</v>
      </c>
      <c r="I44" s="31">
        <f t="shared" si="5"/>
        <v>78740</v>
      </c>
      <c r="J44" s="31">
        <f t="shared" si="5"/>
        <v>145931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145931</v>
      </c>
      <c r="X44" s="31">
        <f t="shared" si="5"/>
        <v>-415406</v>
      </c>
      <c r="Y44" s="31">
        <f t="shared" si="5"/>
        <v>561337</v>
      </c>
      <c r="Z44" s="32">
        <f>+IF(X44&lt;&gt;0,+(Y44/X44)*100,0)</f>
        <v>-135.12972850656948</v>
      </c>
      <c r="AA44" s="33">
        <f>+AA37+AA43</f>
        <v>-1661636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33301269</v>
      </c>
      <c r="D45" s="42">
        <f t="shared" si="6"/>
        <v>0</v>
      </c>
      <c r="E45" s="43">
        <f t="shared" si="6"/>
        <v>3059146</v>
      </c>
      <c r="F45" s="44">
        <f t="shared" si="6"/>
        <v>3059146</v>
      </c>
      <c r="G45" s="44">
        <f t="shared" si="6"/>
        <v>1201655</v>
      </c>
      <c r="H45" s="44">
        <f t="shared" si="6"/>
        <v>224719</v>
      </c>
      <c r="I45" s="44">
        <f t="shared" si="6"/>
        <v>1659276</v>
      </c>
      <c r="J45" s="44">
        <f t="shared" si="6"/>
        <v>3085650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3085650</v>
      </c>
      <c r="X45" s="44">
        <f t="shared" si="6"/>
        <v>764785</v>
      </c>
      <c r="Y45" s="44">
        <f t="shared" si="6"/>
        <v>2320865</v>
      </c>
      <c r="Z45" s="45">
        <f>+IF(X45&lt;&gt;0,+(Y45/X45)*100,0)</f>
        <v>303.46633367547741</v>
      </c>
      <c r="AA45" s="46">
        <f>+AA26-AA44</f>
        <v>3059146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11427114</v>
      </c>
      <c r="D6" s="18"/>
      <c r="E6" s="19">
        <v>18214617</v>
      </c>
      <c r="F6" s="20">
        <v>18214617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4553655</v>
      </c>
      <c r="Y6" s="20">
        <v>-4553655</v>
      </c>
      <c r="Z6" s="21">
        <v>-100</v>
      </c>
      <c r="AA6" s="22">
        <v>18214617</v>
      </c>
    </row>
    <row r="7" spans="1:27" ht="13.5" x14ac:dyDescent="0.25">
      <c r="A7" s="23" t="s">
        <v>35</v>
      </c>
      <c r="B7" s="17" t="s">
        <v>32</v>
      </c>
      <c r="C7" s="18">
        <v>4091020</v>
      </c>
      <c r="D7" s="18"/>
      <c r="E7" s="19">
        <v>2964344</v>
      </c>
      <c r="F7" s="20">
        <v>2964344</v>
      </c>
      <c r="G7" s="20">
        <v>125196</v>
      </c>
      <c r="H7" s="20">
        <v>288298</v>
      </c>
      <c r="I7" s="20">
        <v>221306</v>
      </c>
      <c r="J7" s="20">
        <v>634800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634800</v>
      </c>
      <c r="X7" s="20">
        <v>741087</v>
      </c>
      <c r="Y7" s="20">
        <v>-106287</v>
      </c>
      <c r="Z7" s="21">
        <v>-14.342040813021953</v>
      </c>
      <c r="AA7" s="22">
        <v>2964344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-32999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15485135</v>
      </c>
      <c r="D13" s="29">
        <f>SUM(D6:D12)</f>
        <v>0</v>
      </c>
      <c r="E13" s="30">
        <f t="shared" si="0"/>
        <v>21178961</v>
      </c>
      <c r="F13" s="31">
        <f t="shared" si="0"/>
        <v>21178961</v>
      </c>
      <c r="G13" s="31">
        <f t="shared" si="0"/>
        <v>125196</v>
      </c>
      <c r="H13" s="31">
        <f t="shared" si="0"/>
        <v>288298</v>
      </c>
      <c r="I13" s="31">
        <f t="shared" si="0"/>
        <v>221306</v>
      </c>
      <c r="J13" s="31">
        <f t="shared" si="0"/>
        <v>634800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634800</v>
      </c>
      <c r="X13" s="31">
        <f t="shared" si="0"/>
        <v>5294742</v>
      </c>
      <c r="Y13" s="31">
        <f t="shared" si="0"/>
        <v>-4659942</v>
      </c>
      <c r="Z13" s="32">
        <f>+IF(X13&lt;&gt;0,+(Y13/X13)*100,0)</f>
        <v>-88.010747265872453</v>
      </c>
      <c r="AA13" s="33">
        <f>SUM(AA6:AA12)</f>
        <v>21178961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2778540</v>
      </c>
      <c r="D17" s="18"/>
      <c r="E17" s="19">
        <v>18670757</v>
      </c>
      <c r="F17" s="20">
        <v>43113757</v>
      </c>
      <c r="G17" s="24">
        <v>223985</v>
      </c>
      <c r="H17" s="24"/>
      <c r="I17" s="24"/>
      <c r="J17" s="20">
        <v>223985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223985</v>
      </c>
      <c r="X17" s="20">
        <v>4667688</v>
      </c>
      <c r="Y17" s="24">
        <v>-4443703</v>
      </c>
      <c r="Z17" s="25">
        <v>-95.201371642663347</v>
      </c>
      <c r="AA17" s="26">
        <v>43113757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2778540</v>
      </c>
      <c r="D25" s="29">
        <f t="shared" ref="D25:Y25" si="1">SUM(D15:D24)</f>
        <v>0</v>
      </c>
      <c r="E25" s="35">
        <f t="shared" si="1"/>
        <v>18670757</v>
      </c>
      <c r="F25" s="36">
        <f t="shared" si="1"/>
        <v>43113757</v>
      </c>
      <c r="G25" s="36">
        <f t="shared" si="1"/>
        <v>223985</v>
      </c>
      <c r="H25" s="36">
        <f t="shared" si="1"/>
        <v>0</v>
      </c>
      <c r="I25" s="36">
        <f t="shared" si="1"/>
        <v>0</v>
      </c>
      <c r="J25" s="36">
        <f t="shared" si="1"/>
        <v>223985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223985</v>
      </c>
      <c r="X25" s="36">
        <f t="shared" si="1"/>
        <v>4667688</v>
      </c>
      <c r="Y25" s="36">
        <f t="shared" si="1"/>
        <v>-4443703</v>
      </c>
      <c r="Z25" s="37">
        <f>+IF(X25&lt;&gt;0,+(Y25/X25)*100,0)</f>
        <v>-95.201371642663347</v>
      </c>
      <c r="AA25" s="38">
        <f>SUM(AA15:AA24)</f>
        <v>43113757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18263675</v>
      </c>
      <c r="D26" s="29">
        <f>+D13+D25</f>
        <v>0</v>
      </c>
      <c r="E26" s="30">
        <f t="shared" si="2"/>
        <v>39849718</v>
      </c>
      <c r="F26" s="31">
        <f t="shared" si="2"/>
        <v>64292718</v>
      </c>
      <c r="G26" s="31">
        <f t="shared" si="2"/>
        <v>349181</v>
      </c>
      <c r="H26" s="31">
        <f t="shared" si="2"/>
        <v>288298</v>
      </c>
      <c r="I26" s="31">
        <f t="shared" si="2"/>
        <v>221306</v>
      </c>
      <c r="J26" s="31">
        <f t="shared" si="2"/>
        <v>858785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858785</v>
      </c>
      <c r="X26" s="31">
        <f t="shared" si="2"/>
        <v>9962430</v>
      </c>
      <c r="Y26" s="31">
        <f t="shared" si="2"/>
        <v>-9103645</v>
      </c>
      <c r="Z26" s="32">
        <f>+IF(X26&lt;&gt;0,+(Y26/X26)*100,0)</f>
        <v>-91.379763772493263</v>
      </c>
      <c r="AA26" s="33">
        <f>+AA13+AA25</f>
        <v>64292718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9893240</v>
      </c>
      <c r="D32" s="18"/>
      <c r="E32" s="19">
        <v>71126980</v>
      </c>
      <c r="F32" s="20">
        <v>71126970</v>
      </c>
      <c r="G32" s="20">
        <v>4190949</v>
      </c>
      <c r="H32" s="20">
        <v>1112345</v>
      </c>
      <c r="I32" s="20">
        <v>3006301</v>
      </c>
      <c r="J32" s="20">
        <v>8309595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8309595</v>
      </c>
      <c r="X32" s="20">
        <v>17781737</v>
      </c>
      <c r="Y32" s="20">
        <v>-9472142</v>
      </c>
      <c r="Z32" s="21">
        <v>-53.268935425149976</v>
      </c>
      <c r="AA32" s="22">
        <v>71126970</v>
      </c>
    </row>
    <row r="33" spans="1:27" ht="13.5" x14ac:dyDescent="0.25">
      <c r="A33" s="23" t="s">
        <v>60</v>
      </c>
      <c r="B33" s="17" t="s">
        <v>32</v>
      </c>
      <c r="C33" s="18">
        <v>7728560</v>
      </c>
      <c r="D33" s="18"/>
      <c r="E33" s="19"/>
      <c r="F33" s="20">
        <v>7828565</v>
      </c>
      <c r="G33" s="20">
        <v>5000000</v>
      </c>
      <c r="H33" s="20"/>
      <c r="I33" s="20"/>
      <c r="J33" s="20">
        <v>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5000000</v>
      </c>
      <c r="X33" s="20"/>
      <c r="Y33" s="20">
        <v>5000000</v>
      </c>
      <c r="Z33" s="21"/>
      <c r="AA33" s="22">
        <v>7828565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17621800</v>
      </c>
      <c r="D37" s="29">
        <f t="shared" ref="D37:Y37" si="3">SUM(D29:D36)</f>
        <v>0</v>
      </c>
      <c r="E37" s="30">
        <f t="shared" si="3"/>
        <v>71126980</v>
      </c>
      <c r="F37" s="31">
        <f t="shared" si="3"/>
        <v>78955535</v>
      </c>
      <c r="G37" s="31">
        <f t="shared" si="3"/>
        <v>9190949</v>
      </c>
      <c r="H37" s="31">
        <f t="shared" si="3"/>
        <v>1112345</v>
      </c>
      <c r="I37" s="31">
        <f t="shared" si="3"/>
        <v>3006301</v>
      </c>
      <c r="J37" s="31">
        <f t="shared" si="3"/>
        <v>13309595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13309595</v>
      </c>
      <c r="X37" s="31">
        <f t="shared" si="3"/>
        <v>17781737</v>
      </c>
      <c r="Y37" s="31">
        <f t="shared" si="3"/>
        <v>-4472142</v>
      </c>
      <c r="Z37" s="32">
        <f>+IF(X37&lt;&gt;0,+(Y37/X37)*100,0)</f>
        <v>-25.150197643795991</v>
      </c>
      <c r="AA37" s="33">
        <f>SUM(AA29:AA36)</f>
        <v>78955535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17621800</v>
      </c>
      <c r="D44" s="29">
        <f>+D37+D43</f>
        <v>0</v>
      </c>
      <c r="E44" s="30">
        <f t="shared" si="5"/>
        <v>71126980</v>
      </c>
      <c r="F44" s="31">
        <f t="shared" si="5"/>
        <v>78955535</v>
      </c>
      <c r="G44" s="31">
        <f t="shared" si="5"/>
        <v>9190949</v>
      </c>
      <c r="H44" s="31">
        <f t="shared" si="5"/>
        <v>1112345</v>
      </c>
      <c r="I44" s="31">
        <f t="shared" si="5"/>
        <v>3006301</v>
      </c>
      <c r="J44" s="31">
        <f t="shared" si="5"/>
        <v>13309595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13309595</v>
      </c>
      <c r="X44" s="31">
        <f t="shared" si="5"/>
        <v>17781737</v>
      </c>
      <c r="Y44" s="31">
        <f t="shared" si="5"/>
        <v>-4472142</v>
      </c>
      <c r="Z44" s="32">
        <f>+IF(X44&lt;&gt;0,+(Y44/X44)*100,0)</f>
        <v>-25.150197643795991</v>
      </c>
      <c r="AA44" s="33">
        <f>+AA37+AA43</f>
        <v>78955535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641875</v>
      </c>
      <c r="D45" s="42">
        <f t="shared" si="6"/>
        <v>0</v>
      </c>
      <c r="E45" s="43">
        <f t="shared" si="6"/>
        <v>-31277262</v>
      </c>
      <c r="F45" s="44">
        <f t="shared" si="6"/>
        <v>-14662817</v>
      </c>
      <c r="G45" s="44">
        <f t="shared" si="6"/>
        <v>-8841768</v>
      </c>
      <c r="H45" s="44">
        <f t="shared" si="6"/>
        <v>-824047</v>
      </c>
      <c r="I45" s="44">
        <f t="shared" si="6"/>
        <v>-2784995</v>
      </c>
      <c r="J45" s="44">
        <f t="shared" si="6"/>
        <v>-12450810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-12450810</v>
      </c>
      <c r="X45" s="44">
        <f t="shared" si="6"/>
        <v>-7819307</v>
      </c>
      <c r="Y45" s="44">
        <f t="shared" si="6"/>
        <v>-4631503</v>
      </c>
      <c r="Z45" s="45">
        <f>+IF(X45&lt;&gt;0,+(Y45/X45)*100,0)</f>
        <v>59.23163011760505</v>
      </c>
      <c r="AA45" s="46">
        <f>+AA26-AA44</f>
        <v>-14662817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9805</v>
      </c>
      <c r="H6" s="20">
        <v>121672</v>
      </c>
      <c r="I6" s="20">
        <v>31457</v>
      </c>
      <c r="J6" s="20">
        <v>162934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162934</v>
      </c>
      <c r="X6" s="20"/>
      <c r="Y6" s="20">
        <v>162934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8146150</v>
      </c>
      <c r="H7" s="20">
        <v>130322</v>
      </c>
      <c r="I7" s="20">
        <v>196304</v>
      </c>
      <c r="J7" s="20">
        <v>8472776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8472776</v>
      </c>
      <c r="X7" s="20"/>
      <c r="Y7" s="20">
        <v>8472776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8155955</v>
      </c>
      <c r="H13" s="31">
        <f t="shared" si="0"/>
        <v>251994</v>
      </c>
      <c r="I13" s="31">
        <f t="shared" si="0"/>
        <v>227761</v>
      </c>
      <c r="J13" s="31">
        <f t="shared" si="0"/>
        <v>8635710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8635710</v>
      </c>
      <c r="X13" s="31">
        <f t="shared" si="0"/>
        <v>0</v>
      </c>
      <c r="Y13" s="31">
        <f t="shared" si="0"/>
        <v>8635710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16681954</v>
      </c>
      <c r="D17" s="18"/>
      <c r="E17" s="19">
        <v>858856</v>
      </c>
      <c r="F17" s="20">
        <v>858856</v>
      </c>
      <c r="G17" s="24">
        <v>16170994</v>
      </c>
      <c r="H17" s="24"/>
      <c r="I17" s="24"/>
      <c r="J17" s="20">
        <v>16170994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16170994</v>
      </c>
      <c r="X17" s="20">
        <v>214713</v>
      </c>
      <c r="Y17" s="24">
        <v>15956281</v>
      </c>
      <c r="Z17" s="25">
        <v>7431.4461630176102</v>
      </c>
      <c r="AA17" s="26">
        <v>858856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16681954</v>
      </c>
      <c r="D25" s="29">
        <f t="shared" ref="D25:Y25" si="1">SUM(D15:D24)</f>
        <v>0</v>
      </c>
      <c r="E25" s="35">
        <f t="shared" si="1"/>
        <v>858856</v>
      </c>
      <c r="F25" s="36">
        <f t="shared" si="1"/>
        <v>858856</v>
      </c>
      <c r="G25" s="36">
        <f t="shared" si="1"/>
        <v>16170994</v>
      </c>
      <c r="H25" s="36">
        <f t="shared" si="1"/>
        <v>0</v>
      </c>
      <c r="I25" s="36">
        <f t="shared" si="1"/>
        <v>0</v>
      </c>
      <c r="J25" s="36">
        <f t="shared" si="1"/>
        <v>16170994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16170994</v>
      </c>
      <c r="X25" s="36">
        <f t="shared" si="1"/>
        <v>214713</v>
      </c>
      <c r="Y25" s="36">
        <f t="shared" si="1"/>
        <v>15956281</v>
      </c>
      <c r="Z25" s="37">
        <f>+IF(X25&lt;&gt;0,+(Y25/X25)*100,0)</f>
        <v>7431.4461630176102</v>
      </c>
      <c r="AA25" s="38">
        <f>SUM(AA15:AA24)</f>
        <v>858856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16681954</v>
      </c>
      <c r="D26" s="29">
        <f>+D13+D25</f>
        <v>0</v>
      </c>
      <c r="E26" s="30">
        <f t="shared" si="2"/>
        <v>858856</v>
      </c>
      <c r="F26" s="31">
        <f t="shared" si="2"/>
        <v>858856</v>
      </c>
      <c r="G26" s="31">
        <f t="shared" si="2"/>
        <v>24326949</v>
      </c>
      <c r="H26" s="31">
        <f t="shared" si="2"/>
        <v>251994</v>
      </c>
      <c r="I26" s="31">
        <f t="shared" si="2"/>
        <v>227761</v>
      </c>
      <c r="J26" s="31">
        <f t="shared" si="2"/>
        <v>24806704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24806704</v>
      </c>
      <c r="X26" s="31">
        <f t="shared" si="2"/>
        <v>214713</v>
      </c>
      <c r="Y26" s="31">
        <f t="shared" si="2"/>
        <v>24591991</v>
      </c>
      <c r="Z26" s="32">
        <f>+IF(X26&lt;&gt;0,+(Y26/X26)*100,0)</f>
        <v>11453.424338535626</v>
      </c>
      <c r="AA26" s="33">
        <f>+AA13+AA25</f>
        <v>858856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16681954</v>
      </c>
      <c r="D45" s="42">
        <f t="shared" si="6"/>
        <v>0</v>
      </c>
      <c r="E45" s="43">
        <f t="shared" si="6"/>
        <v>858856</v>
      </c>
      <c r="F45" s="44">
        <f t="shared" si="6"/>
        <v>858856</v>
      </c>
      <c r="G45" s="44">
        <f t="shared" si="6"/>
        <v>24326949</v>
      </c>
      <c r="H45" s="44">
        <f t="shared" si="6"/>
        <v>251994</v>
      </c>
      <c r="I45" s="44">
        <f t="shared" si="6"/>
        <v>227761</v>
      </c>
      <c r="J45" s="44">
        <f t="shared" si="6"/>
        <v>24806704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24806704</v>
      </c>
      <c r="X45" s="44">
        <f t="shared" si="6"/>
        <v>214713</v>
      </c>
      <c r="Y45" s="44">
        <f t="shared" si="6"/>
        <v>24591991</v>
      </c>
      <c r="Z45" s="45">
        <f>+IF(X45&lt;&gt;0,+(Y45/X45)*100,0)</f>
        <v>11453.424338535626</v>
      </c>
      <c r="AA45" s="46">
        <f>+AA26-AA44</f>
        <v>858856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4810138</v>
      </c>
      <c r="D47" s="18"/>
      <c r="E47" s="19">
        <v>2091120</v>
      </c>
      <c r="F47" s="20">
        <v>2091120</v>
      </c>
      <c r="G47" s="20">
        <v>4810138</v>
      </c>
      <c r="H47" s="20"/>
      <c r="I47" s="20"/>
      <c r="J47" s="20">
        <v>4810138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4810138</v>
      </c>
      <c r="X47" s="20">
        <v>522780</v>
      </c>
      <c r="Y47" s="20">
        <v>4287358</v>
      </c>
      <c r="Z47" s="47">
        <v>820.10750219977808</v>
      </c>
      <c r="AA47" s="22">
        <v>2091120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4810138</v>
      </c>
      <c r="D50" s="50">
        <f t="shared" ref="D50:Y50" si="7">SUM(D47:D49)</f>
        <v>0</v>
      </c>
      <c r="E50" s="51">
        <f t="shared" si="7"/>
        <v>2091120</v>
      </c>
      <c r="F50" s="52">
        <f t="shared" si="7"/>
        <v>2091120</v>
      </c>
      <c r="G50" s="52">
        <f t="shared" si="7"/>
        <v>4810138</v>
      </c>
      <c r="H50" s="52">
        <f t="shared" si="7"/>
        <v>0</v>
      </c>
      <c r="I50" s="52">
        <f t="shared" si="7"/>
        <v>0</v>
      </c>
      <c r="J50" s="52">
        <f t="shared" si="7"/>
        <v>4810138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4810138</v>
      </c>
      <c r="X50" s="52">
        <f t="shared" si="7"/>
        <v>522780</v>
      </c>
      <c r="Y50" s="52">
        <f t="shared" si="7"/>
        <v>4287358</v>
      </c>
      <c r="Z50" s="53">
        <f>+IF(X50&lt;&gt;0,+(Y50/X50)*100,0)</f>
        <v>820.10750219977808</v>
      </c>
      <c r="AA50" s="54">
        <f>SUM(AA47:AA49)</f>
        <v>2091120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60495404</v>
      </c>
      <c r="D17" s="18"/>
      <c r="E17" s="19">
        <v>84945078</v>
      </c>
      <c r="F17" s="20">
        <v>84945078</v>
      </c>
      <c r="G17" s="24">
        <v>62998741</v>
      </c>
      <c r="H17" s="24">
        <v>-1847342</v>
      </c>
      <c r="I17" s="24"/>
      <c r="J17" s="20">
        <v>61151399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61151399</v>
      </c>
      <c r="X17" s="20">
        <v>21236277</v>
      </c>
      <c r="Y17" s="24">
        <v>39915122</v>
      </c>
      <c r="Z17" s="25">
        <v>187.95724881531731</v>
      </c>
      <c r="AA17" s="26">
        <v>84945078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387796</v>
      </c>
      <c r="D21" s="18"/>
      <c r="E21" s="19">
        <v>484348</v>
      </c>
      <c r="F21" s="20">
        <v>484348</v>
      </c>
      <c r="G21" s="20">
        <v>511493</v>
      </c>
      <c r="H21" s="20">
        <v>-123697</v>
      </c>
      <c r="I21" s="20"/>
      <c r="J21" s="20">
        <v>387796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387796</v>
      </c>
      <c r="X21" s="20">
        <v>121089</v>
      </c>
      <c r="Y21" s="20">
        <v>266707</v>
      </c>
      <c r="Z21" s="21">
        <v>220.25700104881531</v>
      </c>
      <c r="AA21" s="22">
        <v>484348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60883200</v>
      </c>
      <c r="D25" s="29">
        <f t="shared" ref="D25:Y25" si="1">SUM(D15:D24)</f>
        <v>0</v>
      </c>
      <c r="E25" s="35">
        <f t="shared" si="1"/>
        <v>85429426</v>
      </c>
      <c r="F25" s="36">
        <f t="shared" si="1"/>
        <v>85429426</v>
      </c>
      <c r="G25" s="36">
        <f t="shared" si="1"/>
        <v>63510234</v>
      </c>
      <c r="H25" s="36">
        <f t="shared" si="1"/>
        <v>-1971039</v>
      </c>
      <c r="I25" s="36">
        <f t="shared" si="1"/>
        <v>0</v>
      </c>
      <c r="J25" s="36">
        <f t="shared" si="1"/>
        <v>61539195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61539195</v>
      </c>
      <c r="X25" s="36">
        <f t="shared" si="1"/>
        <v>21357366</v>
      </c>
      <c r="Y25" s="36">
        <f t="shared" si="1"/>
        <v>40181829</v>
      </c>
      <c r="Z25" s="37">
        <f>+IF(X25&lt;&gt;0,+(Y25/X25)*100,0)</f>
        <v>188.14037742294624</v>
      </c>
      <c r="AA25" s="38">
        <f>SUM(AA15:AA24)</f>
        <v>85429426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60883200</v>
      </c>
      <c r="D26" s="29">
        <f>+D13+D25</f>
        <v>0</v>
      </c>
      <c r="E26" s="30">
        <f t="shared" si="2"/>
        <v>85429426</v>
      </c>
      <c r="F26" s="31">
        <f t="shared" si="2"/>
        <v>85429426</v>
      </c>
      <c r="G26" s="31">
        <f t="shared" si="2"/>
        <v>63510234</v>
      </c>
      <c r="H26" s="31">
        <f t="shared" si="2"/>
        <v>-1971039</v>
      </c>
      <c r="I26" s="31">
        <f t="shared" si="2"/>
        <v>0</v>
      </c>
      <c r="J26" s="31">
        <f t="shared" si="2"/>
        <v>61539195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61539195</v>
      </c>
      <c r="X26" s="31">
        <f t="shared" si="2"/>
        <v>21357366</v>
      </c>
      <c r="Y26" s="31">
        <f t="shared" si="2"/>
        <v>40181829</v>
      </c>
      <c r="Z26" s="32">
        <f>+IF(X26&lt;&gt;0,+(Y26/X26)*100,0)</f>
        <v>188.14037742294624</v>
      </c>
      <c r="AA26" s="33">
        <f>+AA13+AA25</f>
        <v>85429426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60883200</v>
      </c>
      <c r="D45" s="42">
        <f t="shared" si="6"/>
        <v>0</v>
      </c>
      <c r="E45" s="43">
        <f t="shared" si="6"/>
        <v>85429426</v>
      </c>
      <c r="F45" s="44">
        <f t="shared" si="6"/>
        <v>85429426</v>
      </c>
      <c r="G45" s="44">
        <f t="shared" si="6"/>
        <v>63510234</v>
      </c>
      <c r="H45" s="44">
        <f t="shared" si="6"/>
        <v>-1971039</v>
      </c>
      <c r="I45" s="44">
        <f t="shared" si="6"/>
        <v>0</v>
      </c>
      <c r="J45" s="44">
        <f t="shared" si="6"/>
        <v>61539195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61539195</v>
      </c>
      <c r="X45" s="44">
        <f t="shared" si="6"/>
        <v>21357366</v>
      </c>
      <c r="Y45" s="44">
        <f t="shared" si="6"/>
        <v>40181829</v>
      </c>
      <c r="Z45" s="45">
        <f>+IF(X45&lt;&gt;0,+(Y45/X45)*100,0)</f>
        <v>188.14037742294624</v>
      </c>
      <c r="AA45" s="46">
        <f>+AA26-AA44</f>
        <v>85429426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61037558</v>
      </c>
      <c r="D47" s="18"/>
      <c r="E47" s="19">
        <v>29006395</v>
      </c>
      <c r="F47" s="20">
        <v>29006395</v>
      </c>
      <c r="G47" s="20">
        <v>61030058</v>
      </c>
      <c r="H47" s="20">
        <v>-4316317</v>
      </c>
      <c r="I47" s="20">
        <v>257950</v>
      </c>
      <c r="J47" s="20">
        <v>56971691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56971691</v>
      </c>
      <c r="X47" s="20">
        <v>7251594</v>
      </c>
      <c r="Y47" s="20">
        <v>49720097</v>
      </c>
      <c r="Z47" s="47">
        <v>685.64369433810009</v>
      </c>
      <c r="AA47" s="22">
        <v>29006395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61037558</v>
      </c>
      <c r="D50" s="50">
        <f t="shared" ref="D50:Y50" si="7">SUM(D47:D49)</f>
        <v>0</v>
      </c>
      <c r="E50" s="51">
        <f t="shared" si="7"/>
        <v>29006395</v>
      </c>
      <c r="F50" s="52">
        <f t="shared" si="7"/>
        <v>29006395</v>
      </c>
      <c r="G50" s="52">
        <f t="shared" si="7"/>
        <v>61030058</v>
      </c>
      <c r="H50" s="52">
        <f t="shared" si="7"/>
        <v>-4316317</v>
      </c>
      <c r="I50" s="52">
        <f t="shared" si="7"/>
        <v>257950</v>
      </c>
      <c r="J50" s="52">
        <f t="shared" si="7"/>
        <v>56971691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56971691</v>
      </c>
      <c r="X50" s="52">
        <f t="shared" si="7"/>
        <v>7251594</v>
      </c>
      <c r="Y50" s="52">
        <f t="shared" si="7"/>
        <v>49720097</v>
      </c>
      <c r="Z50" s="53">
        <f>+IF(X50&lt;&gt;0,+(Y50/X50)*100,0)</f>
        <v>685.64369433810009</v>
      </c>
      <c r="AA50" s="54">
        <f>SUM(AA47:AA49)</f>
        <v>29006395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1047104</v>
      </c>
      <c r="D7" s="18"/>
      <c r="E7" s="19">
        <v>2259575</v>
      </c>
      <c r="F7" s="20">
        <v>2259575</v>
      </c>
      <c r="G7" s="20">
        <v>185088</v>
      </c>
      <c r="H7" s="20">
        <v>161119</v>
      </c>
      <c r="I7" s="20">
        <v>158738</v>
      </c>
      <c r="J7" s="20">
        <v>504945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504945</v>
      </c>
      <c r="X7" s="20">
        <v>564894</v>
      </c>
      <c r="Y7" s="20">
        <v>-59949</v>
      </c>
      <c r="Z7" s="21">
        <v>-10.612433483095945</v>
      </c>
      <c r="AA7" s="22">
        <v>2259575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1047104</v>
      </c>
      <c r="D13" s="29">
        <f>SUM(D6:D12)</f>
        <v>0</v>
      </c>
      <c r="E13" s="30">
        <f t="shared" si="0"/>
        <v>2259575</v>
      </c>
      <c r="F13" s="31">
        <f t="shared" si="0"/>
        <v>2259575</v>
      </c>
      <c r="G13" s="31">
        <f t="shared" si="0"/>
        <v>185088</v>
      </c>
      <c r="H13" s="31">
        <f t="shared" si="0"/>
        <v>161119</v>
      </c>
      <c r="I13" s="31">
        <f t="shared" si="0"/>
        <v>158738</v>
      </c>
      <c r="J13" s="31">
        <f t="shared" si="0"/>
        <v>504945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504945</v>
      </c>
      <c r="X13" s="31">
        <f t="shared" si="0"/>
        <v>564894</v>
      </c>
      <c r="Y13" s="31">
        <f t="shared" si="0"/>
        <v>-59949</v>
      </c>
      <c r="Z13" s="32">
        <f>+IF(X13&lt;&gt;0,+(Y13/X13)*100,0)</f>
        <v>-10.612433483095945</v>
      </c>
      <c r="AA13" s="33">
        <f>SUM(AA6:AA12)</f>
        <v>2259575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36156397</v>
      </c>
      <c r="D17" s="18"/>
      <c r="E17" s="19">
        <v>74456927</v>
      </c>
      <c r="F17" s="20">
        <v>74456927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18614231</v>
      </c>
      <c r="Y17" s="24">
        <v>-18614231</v>
      </c>
      <c r="Z17" s="25">
        <v>-100</v>
      </c>
      <c r="AA17" s="26">
        <v>74456927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36156397</v>
      </c>
      <c r="D25" s="29">
        <f t="shared" ref="D25:Y25" si="1">SUM(D15:D24)</f>
        <v>0</v>
      </c>
      <c r="E25" s="35">
        <f t="shared" si="1"/>
        <v>74456927</v>
      </c>
      <c r="F25" s="36">
        <f t="shared" si="1"/>
        <v>74456927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18614231</v>
      </c>
      <c r="Y25" s="36">
        <f t="shared" si="1"/>
        <v>-18614231</v>
      </c>
      <c r="Z25" s="37">
        <f>+IF(X25&lt;&gt;0,+(Y25/X25)*100,0)</f>
        <v>-100</v>
      </c>
      <c r="AA25" s="38">
        <f>SUM(AA15:AA24)</f>
        <v>74456927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37203501</v>
      </c>
      <c r="D26" s="29">
        <f>+D13+D25</f>
        <v>0</v>
      </c>
      <c r="E26" s="30">
        <f t="shared" si="2"/>
        <v>76716502</v>
      </c>
      <c r="F26" s="31">
        <f t="shared" si="2"/>
        <v>76716502</v>
      </c>
      <c r="G26" s="31">
        <f t="shared" si="2"/>
        <v>185088</v>
      </c>
      <c r="H26" s="31">
        <f t="shared" si="2"/>
        <v>161119</v>
      </c>
      <c r="I26" s="31">
        <f t="shared" si="2"/>
        <v>158738</v>
      </c>
      <c r="J26" s="31">
        <f t="shared" si="2"/>
        <v>504945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504945</v>
      </c>
      <c r="X26" s="31">
        <f t="shared" si="2"/>
        <v>19179125</v>
      </c>
      <c r="Y26" s="31">
        <f t="shared" si="2"/>
        <v>-18674180</v>
      </c>
      <c r="Z26" s="32">
        <f>+IF(X26&lt;&gt;0,+(Y26/X26)*100,0)</f>
        <v>-97.367215657648615</v>
      </c>
      <c r="AA26" s="33">
        <f>+AA13+AA25</f>
        <v>76716502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37203501</v>
      </c>
      <c r="D45" s="42">
        <f t="shared" si="6"/>
        <v>0</v>
      </c>
      <c r="E45" s="43">
        <f t="shared" si="6"/>
        <v>76716502</v>
      </c>
      <c r="F45" s="44">
        <f t="shared" si="6"/>
        <v>76716502</v>
      </c>
      <c r="G45" s="44">
        <f t="shared" si="6"/>
        <v>185088</v>
      </c>
      <c r="H45" s="44">
        <f t="shared" si="6"/>
        <v>161119</v>
      </c>
      <c r="I45" s="44">
        <f t="shared" si="6"/>
        <v>158738</v>
      </c>
      <c r="J45" s="44">
        <f t="shared" si="6"/>
        <v>504945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504945</v>
      </c>
      <c r="X45" s="44">
        <f t="shared" si="6"/>
        <v>19179125</v>
      </c>
      <c r="Y45" s="44">
        <f t="shared" si="6"/>
        <v>-18674180</v>
      </c>
      <c r="Z45" s="45">
        <f>+IF(X45&lt;&gt;0,+(Y45/X45)*100,0)</f>
        <v>-97.367215657648615</v>
      </c>
      <c r="AA45" s="46">
        <f>+AA26-AA44</f>
        <v>76716502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1228755</v>
      </c>
      <c r="D47" s="18"/>
      <c r="E47" s="19"/>
      <c r="F47" s="20"/>
      <c r="G47" s="20">
        <v>-13045</v>
      </c>
      <c r="H47" s="20"/>
      <c r="I47" s="20">
        <v>-319</v>
      </c>
      <c r="J47" s="20">
        <v>-13364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-13364</v>
      </c>
      <c r="X47" s="20"/>
      <c r="Y47" s="20">
        <v>-13364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1228755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-13045</v>
      </c>
      <c r="H50" s="52">
        <f t="shared" si="7"/>
        <v>0</v>
      </c>
      <c r="I50" s="52">
        <f t="shared" si="7"/>
        <v>-319</v>
      </c>
      <c r="J50" s="52">
        <f t="shared" si="7"/>
        <v>-13364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-13364</v>
      </c>
      <c r="X50" s="52">
        <f t="shared" si="7"/>
        <v>0</v>
      </c>
      <c r="Y50" s="52">
        <f t="shared" si="7"/>
        <v>-13364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-2079632</v>
      </c>
      <c r="D47" s="18"/>
      <c r="E47" s="19">
        <v>463496</v>
      </c>
      <c r="F47" s="20">
        <v>463496</v>
      </c>
      <c r="G47" s="20">
        <v>-2020870</v>
      </c>
      <c r="H47" s="20">
        <v>-228517</v>
      </c>
      <c r="I47" s="20">
        <v>94492</v>
      </c>
      <c r="J47" s="20">
        <v>-2154895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-2154895</v>
      </c>
      <c r="X47" s="20">
        <v>115875</v>
      </c>
      <c r="Y47" s="20">
        <v>-2270770</v>
      </c>
      <c r="Z47" s="47">
        <v>-1959.6720604099246</v>
      </c>
      <c r="AA47" s="22">
        <v>463496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-2079632</v>
      </c>
      <c r="D50" s="50">
        <f t="shared" ref="D50:Y50" si="7">SUM(D47:D49)</f>
        <v>0</v>
      </c>
      <c r="E50" s="51">
        <f t="shared" si="7"/>
        <v>463496</v>
      </c>
      <c r="F50" s="52">
        <f t="shared" si="7"/>
        <v>463496</v>
      </c>
      <c r="G50" s="52">
        <f t="shared" si="7"/>
        <v>-2020870</v>
      </c>
      <c r="H50" s="52">
        <f t="shared" si="7"/>
        <v>-228517</v>
      </c>
      <c r="I50" s="52">
        <f t="shared" si="7"/>
        <v>94492</v>
      </c>
      <c r="J50" s="52">
        <f t="shared" si="7"/>
        <v>-2154895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-2154895</v>
      </c>
      <c r="X50" s="52">
        <f t="shared" si="7"/>
        <v>115875</v>
      </c>
      <c r="Y50" s="52">
        <f t="shared" si="7"/>
        <v>-2270770</v>
      </c>
      <c r="Z50" s="53">
        <f>+IF(X50&lt;&gt;0,+(Y50/X50)*100,0)</f>
        <v>-1959.6720604099246</v>
      </c>
      <c r="AA50" s="54">
        <f>SUM(AA47:AA49)</f>
        <v>463496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25734852</v>
      </c>
      <c r="F17" s="20">
        <v>25734852</v>
      </c>
      <c r="G17" s="24"/>
      <c r="H17" s="24">
        <v>5879899</v>
      </c>
      <c r="I17" s="24">
        <v>1315974</v>
      </c>
      <c r="J17" s="20">
        <v>7195873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7195873</v>
      </c>
      <c r="X17" s="20">
        <v>6433713</v>
      </c>
      <c r="Y17" s="24">
        <v>762160</v>
      </c>
      <c r="Z17" s="25">
        <v>11.846347513480939</v>
      </c>
      <c r="AA17" s="26">
        <v>25734852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25734852</v>
      </c>
      <c r="F25" s="36">
        <f t="shared" si="1"/>
        <v>25734852</v>
      </c>
      <c r="G25" s="36">
        <f t="shared" si="1"/>
        <v>0</v>
      </c>
      <c r="H25" s="36">
        <f t="shared" si="1"/>
        <v>5879899</v>
      </c>
      <c r="I25" s="36">
        <f t="shared" si="1"/>
        <v>1315974</v>
      </c>
      <c r="J25" s="36">
        <f t="shared" si="1"/>
        <v>7195873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7195873</v>
      </c>
      <c r="X25" s="36">
        <f t="shared" si="1"/>
        <v>6433713</v>
      </c>
      <c r="Y25" s="36">
        <f t="shared" si="1"/>
        <v>762160</v>
      </c>
      <c r="Z25" s="37">
        <f>+IF(X25&lt;&gt;0,+(Y25/X25)*100,0)</f>
        <v>11.846347513480939</v>
      </c>
      <c r="AA25" s="38">
        <f>SUM(AA15:AA24)</f>
        <v>25734852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25734852</v>
      </c>
      <c r="F26" s="31">
        <f t="shared" si="2"/>
        <v>25734852</v>
      </c>
      <c r="G26" s="31">
        <f t="shared" si="2"/>
        <v>0</v>
      </c>
      <c r="H26" s="31">
        <f t="shared" si="2"/>
        <v>5879899</v>
      </c>
      <c r="I26" s="31">
        <f t="shared" si="2"/>
        <v>1315974</v>
      </c>
      <c r="J26" s="31">
        <f t="shared" si="2"/>
        <v>7195873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7195873</v>
      </c>
      <c r="X26" s="31">
        <f t="shared" si="2"/>
        <v>6433713</v>
      </c>
      <c r="Y26" s="31">
        <f t="shared" si="2"/>
        <v>762160</v>
      </c>
      <c r="Z26" s="32">
        <f>+IF(X26&lt;&gt;0,+(Y26/X26)*100,0)</f>
        <v>11.846347513480939</v>
      </c>
      <c r="AA26" s="33">
        <f>+AA13+AA25</f>
        <v>25734852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130070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130070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-797000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-797000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-666930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666930</v>
      </c>
      <c r="D45" s="42">
        <f t="shared" si="6"/>
        <v>0</v>
      </c>
      <c r="E45" s="43">
        <f t="shared" si="6"/>
        <v>25734852</v>
      </c>
      <c r="F45" s="44">
        <f t="shared" si="6"/>
        <v>25734852</v>
      </c>
      <c r="G45" s="44">
        <f t="shared" si="6"/>
        <v>0</v>
      </c>
      <c r="H45" s="44">
        <f t="shared" si="6"/>
        <v>5879899</v>
      </c>
      <c r="I45" s="44">
        <f t="shared" si="6"/>
        <v>1315974</v>
      </c>
      <c r="J45" s="44">
        <f t="shared" si="6"/>
        <v>7195873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7195873</v>
      </c>
      <c r="X45" s="44">
        <f t="shared" si="6"/>
        <v>6433713</v>
      </c>
      <c r="Y45" s="44">
        <f t="shared" si="6"/>
        <v>762160</v>
      </c>
      <c r="Z45" s="45">
        <f>+IF(X45&lt;&gt;0,+(Y45/X45)*100,0)</f>
        <v>11.846347513480939</v>
      </c>
      <c r="AA45" s="46">
        <f>+AA26-AA44</f>
        <v>25734852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7151438</v>
      </c>
      <c r="D6" s="18"/>
      <c r="E6" s="19">
        <v>8089855</v>
      </c>
      <c r="F6" s="20">
        <v>8089855</v>
      </c>
      <c r="G6" s="20">
        <v>2509624</v>
      </c>
      <c r="H6" s="20">
        <v>-531386</v>
      </c>
      <c r="I6" s="20">
        <v>411387</v>
      </c>
      <c r="J6" s="20">
        <v>2389625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2389625</v>
      </c>
      <c r="X6" s="20">
        <v>3709064</v>
      </c>
      <c r="Y6" s="20">
        <v>-1319439</v>
      </c>
      <c r="Z6" s="21">
        <v>-35.573368375417623</v>
      </c>
      <c r="AA6" s="22">
        <v>8089855</v>
      </c>
    </row>
    <row r="7" spans="1:27" ht="13.5" x14ac:dyDescent="0.25">
      <c r="A7" s="23" t="s">
        <v>35</v>
      </c>
      <c r="B7" s="17" t="s">
        <v>32</v>
      </c>
      <c r="C7" s="18">
        <v>39362323</v>
      </c>
      <c r="D7" s="18"/>
      <c r="E7" s="19">
        <v>38988601</v>
      </c>
      <c r="F7" s="20">
        <v>38988601</v>
      </c>
      <c r="G7" s="20">
        <v>45407698</v>
      </c>
      <c r="H7" s="20">
        <v>-3123269</v>
      </c>
      <c r="I7" s="20">
        <v>1021274</v>
      </c>
      <c r="J7" s="20">
        <v>43305703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43305703</v>
      </c>
      <c r="X7" s="20">
        <v>36202391</v>
      </c>
      <c r="Y7" s="20">
        <v>7103312</v>
      </c>
      <c r="Z7" s="21">
        <v>19.621112870694095</v>
      </c>
      <c r="AA7" s="22">
        <v>38988601</v>
      </c>
    </row>
    <row r="8" spans="1:27" ht="13.5" x14ac:dyDescent="0.25">
      <c r="A8" s="23" t="s">
        <v>36</v>
      </c>
      <c r="B8" s="17" t="s">
        <v>32</v>
      </c>
      <c r="C8" s="18">
        <v>-133301</v>
      </c>
      <c r="D8" s="18"/>
      <c r="E8" s="19">
        <v>-388490</v>
      </c>
      <c r="F8" s="20">
        <v>-388490</v>
      </c>
      <c r="G8" s="20">
        <v>56754</v>
      </c>
      <c r="H8" s="20">
        <v>-83579</v>
      </c>
      <c r="I8" s="20">
        <v>54168</v>
      </c>
      <c r="J8" s="20">
        <v>27343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27343</v>
      </c>
      <c r="X8" s="20">
        <v>-97122</v>
      </c>
      <c r="Y8" s="20">
        <v>124465</v>
      </c>
      <c r="Z8" s="21">
        <v>-128.15325055085356</v>
      </c>
      <c r="AA8" s="22">
        <v>-388490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46380460</v>
      </c>
      <c r="D13" s="29">
        <f>SUM(D6:D12)</f>
        <v>0</v>
      </c>
      <c r="E13" s="30">
        <f t="shared" si="0"/>
        <v>46689966</v>
      </c>
      <c r="F13" s="31">
        <f t="shared" si="0"/>
        <v>46689966</v>
      </c>
      <c r="G13" s="31">
        <f t="shared" si="0"/>
        <v>47974076</v>
      </c>
      <c r="H13" s="31">
        <f t="shared" si="0"/>
        <v>-3738234</v>
      </c>
      <c r="I13" s="31">
        <f t="shared" si="0"/>
        <v>1486829</v>
      </c>
      <c r="J13" s="31">
        <f t="shared" si="0"/>
        <v>45722671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45722671</v>
      </c>
      <c r="X13" s="31">
        <f t="shared" si="0"/>
        <v>39814333</v>
      </c>
      <c r="Y13" s="31">
        <f t="shared" si="0"/>
        <v>5908338</v>
      </c>
      <c r="Z13" s="32">
        <f>+IF(X13&lt;&gt;0,+(Y13/X13)*100,0)</f>
        <v>14.839726186044608</v>
      </c>
      <c r="AA13" s="33">
        <f>SUM(AA6:AA12)</f>
        <v>46689966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5522777</v>
      </c>
      <c r="D17" s="18"/>
      <c r="E17" s="19">
        <v>39062644</v>
      </c>
      <c r="F17" s="20">
        <v>39062644</v>
      </c>
      <c r="G17" s="24">
        <v>37491857</v>
      </c>
      <c r="H17" s="24">
        <v>-32917868</v>
      </c>
      <c r="I17" s="24"/>
      <c r="J17" s="20">
        <v>4573989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4573989</v>
      </c>
      <c r="X17" s="20">
        <v>40020433</v>
      </c>
      <c r="Y17" s="24">
        <v>-35446444</v>
      </c>
      <c r="Z17" s="25">
        <v>-88.570865787484109</v>
      </c>
      <c r="AA17" s="26">
        <v>39062644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5522777</v>
      </c>
      <c r="D25" s="29">
        <f t="shared" ref="D25:Y25" si="1">SUM(D15:D24)</f>
        <v>0</v>
      </c>
      <c r="E25" s="35">
        <f t="shared" si="1"/>
        <v>39062644</v>
      </c>
      <c r="F25" s="36">
        <f t="shared" si="1"/>
        <v>39062644</v>
      </c>
      <c r="G25" s="36">
        <f t="shared" si="1"/>
        <v>37491857</v>
      </c>
      <c r="H25" s="36">
        <f t="shared" si="1"/>
        <v>-32917868</v>
      </c>
      <c r="I25" s="36">
        <f t="shared" si="1"/>
        <v>0</v>
      </c>
      <c r="J25" s="36">
        <f t="shared" si="1"/>
        <v>4573989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4573989</v>
      </c>
      <c r="X25" s="36">
        <f t="shared" si="1"/>
        <v>40020433</v>
      </c>
      <c r="Y25" s="36">
        <f t="shared" si="1"/>
        <v>-35446444</v>
      </c>
      <c r="Z25" s="37">
        <f>+IF(X25&lt;&gt;0,+(Y25/X25)*100,0)</f>
        <v>-88.570865787484109</v>
      </c>
      <c r="AA25" s="38">
        <f>SUM(AA15:AA24)</f>
        <v>39062644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51903237</v>
      </c>
      <c r="D26" s="29">
        <f>+D13+D25</f>
        <v>0</v>
      </c>
      <c r="E26" s="30">
        <f t="shared" si="2"/>
        <v>85752610</v>
      </c>
      <c r="F26" s="31">
        <f t="shared" si="2"/>
        <v>85752610</v>
      </c>
      <c r="G26" s="31">
        <f t="shared" si="2"/>
        <v>85465933</v>
      </c>
      <c r="H26" s="31">
        <f t="shared" si="2"/>
        <v>-36656102</v>
      </c>
      <c r="I26" s="31">
        <f t="shared" si="2"/>
        <v>1486829</v>
      </c>
      <c r="J26" s="31">
        <f t="shared" si="2"/>
        <v>50296660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50296660</v>
      </c>
      <c r="X26" s="31">
        <f t="shared" si="2"/>
        <v>79834766</v>
      </c>
      <c r="Y26" s="31">
        <f t="shared" si="2"/>
        <v>-29538106</v>
      </c>
      <c r="Z26" s="32">
        <f>+IF(X26&lt;&gt;0,+(Y26/X26)*100,0)</f>
        <v>-36.999051265459961</v>
      </c>
      <c r="AA26" s="33">
        <f>+AA13+AA25</f>
        <v>85752610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51903237</v>
      </c>
      <c r="D45" s="42">
        <f t="shared" si="6"/>
        <v>0</v>
      </c>
      <c r="E45" s="43">
        <f t="shared" si="6"/>
        <v>85752610</v>
      </c>
      <c r="F45" s="44">
        <f t="shared" si="6"/>
        <v>85752610</v>
      </c>
      <c r="G45" s="44">
        <f t="shared" si="6"/>
        <v>85465933</v>
      </c>
      <c r="H45" s="44">
        <f t="shared" si="6"/>
        <v>-36656102</v>
      </c>
      <c r="I45" s="44">
        <f t="shared" si="6"/>
        <v>1486829</v>
      </c>
      <c r="J45" s="44">
        <f t="shared" si="6"/>
        <v>50296660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50296660</v>
      </c>
      <c r="X45" s="44">
        <f t="shared" si="6"/>
        <v>79834766</v>
      </c>
      <c r="Y45" s="44">
        <f t="shared" si="6"/>
        <v>-29538106</v>
      </c>
      <c r="Z45" s="45">
        <f>+IF(X45&lt;&gt;0,+(Y45/X45)*100,0)</f>
        <v>-36.999051265459961</v>
      </c>
      <c r="AA45" s="46">
        <f>+AA26-AA44</f>
        <v>85752610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10685231</v>
      </c>
      <c r="F47" s="20">
        <v>10685231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4232922</v>
      </c>
      <c r="Y47" s="20">
        <v>-4232922</v>
      </c>
      <c r="Z47" s="47">
        <v>-100</v>
      </c>
      <c r="AA47" s="22">
        <v>10685231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10685231</v>
      </c>
      <c r="F50" s="52">
        <f t="shared" si="7"/>
        <v>10685231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4232922</v>
      </c>
      <c r="Y50" s="52">
        <f t="shared" si="7"/>
        <v>-4232922</v>
      </c>
      <c r="Z50" s="53">
        <f>+IF(X50&lt;&gt;0,+(Y50/X50)*100,0)</f>
        <v>-100</v>
      </c>
      <c r="AA50" s="54">
        <f>SUM(AA47:AA49)</f>
        <v>10685231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72865821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18216456</v>
      </c>
      <c r="Y6" s="20">
        <v>-18216456</v>
      </c>
      <c r="Z6" s="21">
        <v>-100</v>
      </c>
      <c r="AA6" s="22">
        <v>72865821</v>
      </c>
    </row>
    <row r="7" spans="1:27" ht="13.5" x14ac:dyDescent="0.25">
      <c r="A7" s="23" t="s">
        <v>35</v>
      </c>
      <c r="B7" s="17" t="s">
        <v>32</v>
      </c>
      <c r="C7" s="18">
        <v>19352579</v>
      </c>
      <c r="D7" s="18"/>
      <c r="E7" s="19"/>
      <c r="F7" s="20">
        <v>-4600181</v>
      </c>
      <c r="G7" s="20"/>
      <c r="H7" s="20">
        <v>-3</v>
      </c>
      <c r="I7" s="20">
        <v>-24227</v>
      </c>
      <c r="J7" s="20">
        <v>-24230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-24230</v>
      </c>
      <c r="X7" s="20">
        <v>-1150047</v>
      </c>
      <c r="Y7" s="20">
        <v>1125817</v>
      </c>
      <c r="Z7" s="21">
        <v>-97.893129585138695</v>
      </c>
      <c r="AA7" s="22">
        <v>-4600181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412293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103077</v>
      </c>
      <c r="Y11" s="24">
        <v>-103077</v>
      </c>
      <c r="Z11" s="25">
        <v>-100</v>
      </c>
      <c r="AA11" s="26">
        <v>412293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19352579</v>
      </c>
      <c r="D13" s="29">
        <f>SUM(D6:D12)</f>
        <v>0</v>
      </c>
      <c r="E13" s="30">
        <f t="shared" si="0"/>
        <v>0</v>
      </c>
      <c r="F13" s="31">
        <f t="shared" si="0"/>
        <v>68677933</v>
      </c>
      <c r="G13" s="31">
        <f t="shared" si="0"/>
        <v>0</v>
      </c>
      <c r="H13" s="31">
        <f t="shared" si="0"/>
        <v>-3</v>
      </c>
      <c r="I13" s="31">
        <f t="shared" si="0"/>
        <v>-24227</v>
      </c>
      <c r="J13" s="31">
        <f t="shared" si="0"/>
        <v>-24230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-24230</v>
      </c>
      <c r="X13" s="31">
        <f t="shared" si="0"/>
        <v>17169486</v>
      </c>
      <c r="Y13" s="31">
        <f t="shared" si="0"/>
        <v>-17193716</v>
      </c>
      <c r="Z13" s="32">
        <f>+IF(X13&lt;&gt;0,+(Y13/X13)*100,0)</f>
        <v>-100.14112245410259</v>
      </c>
      <c r="AA13" s="33">
        <f>SUM(AA6:AA12)</f>
        <v>68677933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15311498</v>
      </c>
      <c r="D17" s="18"/>
      <c r="E17" s="19"/>
      <c r="F17" s="20">
        <v>866864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216717</v>
      </c>
      <c r="Y17" s="24">
        <v>-216717</v>
      </c>
      <c r="Z17" s="25">
        <v>-100</v>
      </c>
      <c r="AA17" s="26">
        <v>866864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15311498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866864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216717</v>
      </c>
      <c r="Y25" s="36">
        <f t="shared" si="1"/>
        <v>-216717</v>
      </c>
      <c r="Z25" s="37">
        <f>+IF(X25&lt;&gt;0,+(Y25/X25)*100,0)</f>
        <v>-100</v>
      </c>
      <c r="AA25" s="38">
        <f>SUM(AA15:AA24)</f>
        <v>866864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34664077</v>
      </c>
      <c r="D26" s="29">
        <f>+D13+D25</f>
        <v>0</v>
      </c>
      <c r="E26" s="30">
        <f t="shared" si="2"/>
        <v>0</v>
      </c>
      <c r="F26" s="31">
        <f t="shared" si="2"/>
        <v>69544797</v>
      </c>
      <c r="G26" s="31">
        <f t="shared" si="2"/>
        <v>0</v>
      </c>
      <c r="H26" s="31">
        <f t="shared" si="2"/>
        <v>-3</v>
      </c>
      <c r="I26" s="31">
        <f t="shared" si="2"/>
        <v>-24227</v>
      </c>
      <c r="J26" s="31">
        <f t="shared" si="2"/>
        <v>-24230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-24230</v>
      </c>
      <c r="X26" s="31">
        <f t="shared" si="2"/>
        <v>17386203</v>
      </c>
      <c r="Y26" s="31">
        <f t="shared" si="2"/>
        <v>-17410433</v>
      </c>
      <c r="Z26" s="32">
        <f>+IF(X26&lt;&gt;0,+(Y26/X26)*100,0)</f>
        <v>-100.13936337911159</v>
      </c>
      <c r="AA26" s="33">
        <f>+AA13+AA25</f>
        <v>69544797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252000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63000</v>
      </c>
      <c r="Y32" s="20">
        <v>-63000</v>
      </c>
      <c r="Z32" s="21">
        <v>-100</v>
      </c>
      <c r="AA32" s="22">
        <v>252000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2734760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2734760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252000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63000</v>
      </c>
      <c r="Y37" s="31">
        <f t="shared" si="3"/>
        <v>-63000</v>
      </c>
      <c r="Z37" s="32">
        <f>+IF(X37&lt;&gt;0,+(Y37/X37)*100,0)</f>
        <v>-100</v>
      </c>
      <c r="AA37" s="33">
        <f>SUM(AA29:AA36)</f>
        <v>252000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2734760</v>
      </c>
      <c r="D44" s="29">
        <f>+D37+D43</f>
        <v>0</v>
      </c>
      <c r="E44" s="30">
        <f t="shared" si="5"/>
        <v>0</v>
      </c>
      <c r="F44" s="31">
        <f t="shared" si="5"/>
        <v>252000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63000</v>
      </c>
      <c r="Y44" s="31">
        <f t="shared" si="5"/>
        <v>-63000</v>
      </c>
      <c r="Z44" s="32">
        <f>+IF(X44&lt;&gt;0,+(Y44/X44)*100,0)</f>
        <v>-100</v>
      </c>
      <c r="AA44" s="33">
        <f>+AA37+AA43</f>
        <v>252000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31929317</v>
      </c>
      <c r="D45" s="42">
        <f t="shared" si="6"/>
        <v>0</v>
      </c>
      <c r="E45" s="43">
        <f t="shared" si="6"/>
        <v>0</v>
      </c>
      <c r="F45" s="44">
        <f t="shared" si="6"/>
        <v>69292797</v>
      </c>
      <c r="G45" s="44">
        <f t="shared" si="6"/>
        <v>0</v>
      </c>
      <c r="H45" s="44">
        <f t="shared" si="6"/>
        <v>-3</v>
      </c>
      <c r="I45" s="44">
        <f t="shared" si="6"/>
        <v>-24227</v>
      </c>
      <c r="J45" s="44">
        <f t="shared" si="6"/>
        <v>-24230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-24230</v>
      </c>
      <c r="X45" s="44">
        <f t="shared" si="6"/>
        <v>17323203</v>
      </c>
      <c r="Y45" s="44">
        <f t="shared" si="6"/>
        <v>-17347433</v>
      </c>
      <c r="Z45" s="45">
        <f>+IF(X45&lt;&gt;0,+(Y45/X45)*100,0)</f>
        <v>-100.13987020760537</v>
      </c>
      <c r="AA45" s="46">
        <f>+AA26-AA44</f>
        <v>69292797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1082501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1082501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6236261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6236261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7318762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7318762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-1907998</v>
      </c>
      <c r="D7" s="18"/>
      <c r="E7" s="19">
        <v>-367145</v>
      </c>
      <c r="F7" s="20">
        <v>-367145</v>
      </c>
      <c r="G7" s="20"/>
      <c r="H7" s="20">
        <v>-1907999</v>
      </c>
      <c r="I7" s="20">
        <v>1048015</v>
      </c>
      <c r="J7" s="20">
        <v>-859984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-859984</v>
      </c>
      <c r="X7" s="20">
        <v>-91785</v>
      </c>
      <c r="Y7" s="20">
        <v>-768199</v>
      </c>
      <c r="Z7" s="21">
        <v>836.95484011548729</v>
      </c>
      <c r="AA7" s="22">
        <v>-367145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-1907998</v>
      </c>
      <c r="D13" s="29">
        <f>SUM(D6:D12)</f>
        <v>0</v>
      </c>
      <c r="E13" s="30">
        <f t="shared" si="0"/>
        <v>-367145</v>
      </c>
      <c r="F13" s="31">
        <f t="shared" si="0"/>
        <v>-367145</v>
      </c>
      <c r="G13" s="31">
        <f t="shared" si="0"/>
        <v>0</v>
      </c>
      <c r="H13" s="31">
        <f t="shared" si="0"/>
        <v>-1907999</v>
      </c>
      <c r="I13" s="31">
        <f t="shared" si="0"/>
        <v>1048015</v>
      </c>
      <c r="J13" s="31">
        <f t="shared" si="0"/>
        <v>-859984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-859984</v>
      </c>
      <c r="X13" s="31">
        <f t="shared" si="0"/>
        <v>-91785</v>
      </c>
      <c r="Y13" s="31">
        <f t="shared" si="0"/>
        <v>-768199</v>
      </c>
      <c r="Z13" s="32">
        <f>+IF(X13&lt;&gt;0,+(Y13/X13)*100,0)</f>
        <v>836.95484011548729</v>
      </c>
      <c r="AA13" s="33">
        <f>SUM(AA6:AA12)</f>
        <v>-367145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-983714</v>
      </c>
      <c r="F17" s="20">
        <v>-983714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-245928</v>
      </c>
      <c r="Y17" s="24">
        <v>245928</v>
      </c>
      <c r="Z17" s="25">
        <v>-100</v>
      </c>
      <c r="AA17" s="26">
        <v>-983714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-983714</v>
      </c>
      <c r="F25" s="36">
        <f t="shared" si="1"/>
        <v>-983714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-245928</v>
      </c>
      <c r="Y25" s="36">
        <f t="shared" si="1"/>
        <v>245928</v>
      </c>
      <c r="Z25" s="37">
        <f>+IF(X25&lt;&gt;0,+(Y25/X25)*100,0)</f>
        <v>-100</v>
      </c>
      <c r="AA25" s="38">
        <f>SUM(AA15:AA24)</f>
        <v>-983714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-1907998</v>
      </c>
      <c r="D26" s="29">
        <f>+D13+D25</f>
        <v>0</v>
      </c>
      <c r="E26" s="30">
        <f t="shared" si="2"/>
        <v>-1350859</v>
      </c>
      <c r="F26" s="31">
        <f t="shared" si="2"/>
        <v>-1350859</v>
      </c>
      <c r="G26" s="31">
        <f t="shared" si="2"/>
        <v>0</v>
      </c>
      <c r="H26" s="31">
        <f t="shared" si="2"/>
        <v>-1907999</v>
      </c>
      <c r="I26" s="31">
        <f t="shared" si="2"/>
        <v>1048015</v>
      </c>
      <c r="J26" s="31">
        <f t="shared" si="2"/>
        <v>-859984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-859984</v>
      </c>
      <c r="X26" s="31">
        <f t="shared" si="2"/>
        <v>-337713</v>
      </c>
      <c r="Y26" s="31">
        <f t="shared" si="2"/>
        <v>-522271</v>
      </c>
      <c r="Z26" s="32">
        <f>+IF(X26&lt;&gt;0,+(Y26/X26)*100,0)</f>
        <v>154.64936203225815</v>
      </c>
      <c r="AA26" s="33">
        <f>+AA13+AA25</f>
        <v>-1350859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801472</v>
      </c>
      <c r="D35" s="18"/>
      <c r="E35" s="19">
        <v>404257</v>
      </c>
      <c r="F35" s="20">
        <v>404257</v>
      </c>
      <c r="G35" s="20"/>
      <c r="H35" s="20">
        <v>801472</v>
      </c>
      <c r="I35" s="20">
        <v>94212</v>
      </c>
      <c r="J35" s="20">
        <v>895684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895684</v>
      </c>
      <c r="X35" s="20">
        <v>101064</v>
      </c>
      <c r="Y35" s="20">
        <v>794620</v>
      </c>
      <c r="Z35" s="21">
        <v>786.25425472967618</v>
      </c>
      <c r="AA35" s="22">
        <v>404257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801472</v>
      </c>
      <c r="D37" s="29">
        <f t="shared" ref="D37:Y37" si="3">SUM(D29:D36)</f>
        <v>0</v>
      </c>
      <c r="E37" s="30">
        <f t="shared" si="3"/>
        <v>404257</v>
      </c>
      <c r="F37" s="31">
        <f t="shared" si="3"/>
        <v>404257</v>
      </c>
      <c r="G37" s="31">
        <f t="shared" si="3"/>
        <v>0</v>
      </c>
      <c r="H37" s="31">
        <f t="shared" si="3"/>
        <v>801472</v>
      </c>
      <c r="I37" s="31">
        <f t="shared" si="3"/>
        <v>94212</v>
      </c>
      <c r="J37" s="31">
        <f t="shared" si="3"/>
        <v>895684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895684</v>
      </c>
      <c r="X37" s="31">
        <f t="shared" si="3"/>
        <v>101064</v>
      </c>
      <c r="Y37" s="31">
        <f t="shared" si="3"/>
        <v>794620</v>
      </c>
      <c r="Z37" s="32">
        <f>+IF(X37&lt;&gt;0,+(Y37/X37)*100,0)</f>
        <v>786.25425472967618</v>
      </c>
      <c r="AA37" s="33">
        <f>SUM(AA29:AA36)</f>
        <v>404257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801472</v>
      </c>
      <c r="D44" s="29">
        <f>+D37+D43</f>
        <v>0</v>
      </c>
      <c r="E44" s="30">
        <f t="shared" si="5"/>
        <v>404257</v>
      </c>
      <c r="F44" s="31">
        <f t="shared" si="5"/>
        <v>404257</v>
      </c>
      <c r="G44" s="31">
        <f t="shared" si="5"/>
        <v>0</v>
      </c>
      <c r="H44" s="31">
        <f t="shared" si="5"/>
        <v>801472</v>
      </c>
      <c r="I44" s="31">
        <f t="shared" si="5"/>
        <v>94212</v>
      </c>
      <c r="J44" s="31">
        <f t="shared" si="5"/>
        <v>895684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895684</v>
      </c>
      <c r="X44" s="31">
        <f t="shared" si="5"/>
        <v>101064</v>
      </c>
      <c r="Y44" s="31">
        <f t="shared" si="5"/>
        <v>794620</v>
      </c>
      <c r="Z44" s="32">
        <f>+IF(X44&lt;&gt;0,+(Y44/X44)*100,0)</f>
        <v>786.25425472967618</v>
      </c>
      <c r="AA44" s="33">
        <f>+AA37+AA43</f>
        <v>404257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-2709470</v>
      </c>
      <c r="D45" s="42">
        <f t="shared" si="6"/>
        <v>0</v>
      </c>
      <c r="E45" s="43">
        <f t="shared" si="6"/>
        <v>-1755116</v>
      </c>
      <c r="F45" s="44">
        <f t="shared" si="6"/>
        <v>-1755116</v>
      </c>
      <c r="G45" s="44">
        <f t="shared" si="6"/>
        <v>0</v>
      </c>
      <c r="H45" s="44">
        <f t="shared" si="6"/>
        <v>-2709471</v>
      </c>
      <c r="I45" s="44">
        <f t="shared" si="6"/>
        <v>953803</v>
      </c>
      <c r="J45" s="44">
        <f t="shared" si="6"/>
        <v>-1755668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-1755668</v>
      </c>
      <c r="X45" s="44">
        <f t="shared" si="6"/>
        <v>-438777</v>
      </c>
      <c r="Y45" s="44">
        <f t="shared" si="6"/>
        <v>-1316891</v>
      </c>
      <c r="Z45" s="45">
        <f>+IF(X45&lt;&gt;0,+(Y45/X45)*100,0)</f>
        <v>300.12762747363695</v>
      </c>
      <c r="AA45" s="46">
        <f>+AA26-AA44</f>
        <v>-1755116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-11093176</v>
      </c>
      <c r="D47" s="18"/>
      <c r="E47" s="19">
        <v>-331659</v>
      </c>
      <c r="F47" s="20">
        <v>-331659</v>
      </c>
      <c r="G47" s="20"/>
      <c r="H47" s="20">
        <v>-11141454</v>
      </c>
      <c r="I47" s="20"/>
      <c r="J47" s="20">
        <v>-11141454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-11141454</v>
      </c>
      <c r="X47" s="20">
        <v>-82914</v>
      </c>
      <c r="Y47" s="20">
        <v>-11058540</v>
      </c>
      <c r="Z47" s="47">
        <v>13337.361603589261</v>
      </c>
      <c r="AA47" s="22">
        <v>-331659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-11093176</v>
      </c>
      <c r="D50" s="50">
        <f t="shared" ref="D50:Y50" si="7">SUM(D47:D49)</f>
        <v>0</v>
      </c>
      <c r="E50" s="51">
        <f t="shared" si="7"/>
        <v>-331659</v>
      </c>
      <c r="F50" s="52">
        <f t="shared" si="7"/>
        <v>-331659</v>
      </c>
      <c r="G50" s="52">
        <f t="shared" si="7"/>
        <v>0</v>
      </c>
      <c r="H50" s="52">
        <f t="shared" si="7"/>
        <v>-11141454</v>
      </c>
      <c r="I50" s="52">
        <f t="shared" si="7"/>
        <v>0</v>
      </c>
      <c r="J50" s="52">
        <f t="shared" si="7"/>
        <v>-11141454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-11141454</v>
      </c>
      <c r="X50" s="52">
        <f t="shared" si="7"/>
        <v>-82914</v>
      </c>
      <c r="Y50" s="52">
        <f t="shared" si="7"/>
        <v>-11058540</v>
      </c>
      <c r="Z50" s="53">
        <f>+IF(X50&lt;&gt;0,+(Y50/X50)*100,0)</f>
        <v>13337.361603589261</v>
      </c>
      <c r="AA50" s="54">
        <f>SUM(AA47:AA49)</f>
        <v>-331659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36892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36892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36892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36892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ht="13.5" x14ac:dyDescent="0.25">
      <c r="A7" s="23" t="s">
        <v>35</v>
      </c>
      <c r="B7" s="17" t="s">
        <v>32</v>
      </c>
      <c r="C7" s="18">
        <v>33293264</v>
      </c>
      <c r="D7" s="18"/>
      <c r="E7" s="19">
        <v>32864312</v>
      </c>
      <c r="F7" s="20">
        <v>32864312</v>
      </c>
      <c r="G7" s="20">
        <v>947037</v>
      </c>
      <c r="H7" s="20">
        <v>924231</v>
      </c>
      <c r="I7" s="20">
        <v>819682</v>
      </c>
      <c r="J7" s="20">
        <v>2690950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2690950</v>
      </c>
      <c r="X7" s="20">
        <v>8216079</v>
      </c>
      <c r="Y7" s="20">
        <v>-5525129</v>
      </c>
      <c r="Z7" s="21">
        <v>-67.247758937079354</v>
      </c>
      <c r="AA7" s="22">
        <v>32864312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33293264</v>
      </c>
      <c r="D13" s="29">
        <f>SUM(D6:D12)</f>
        <v>0</v>
      </c>
      <c r="E13" s="30">
        <f t="shared" si="0"/>
        <v>32864294</v>
      </c>
      <c r="F13" s="31">
        <f t="shared" si="0"/>
        <v>32864294</v>
      </c>
      <c r="G13" s="31">
        <f t="shared" si="0"/>
        <v>947037</v>
      </c>
      <c r="H13" s="31">
        <f t="shared" si="0"/>
        <v>924231</v>
      </c>
      <c r="I13" s="31">
        <f t="shared" si="0"/>
        <v>819682</v>
      </c>
      <c r="J13" s="31">
        <f t="shared" si="0"/>
        <v>2690950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2690950</v>
      </c>
      <c r="X13" s="31">
        <f t="shared" si="0"/>
        <v>8216079</v>
      </c>
      <c r="Y13" s="31">
        <f t="shared" si="0"/>
        <v>-5525129</v>
      </c>
      <c r="Z13" s="32">
        <f>+IF(X13&lt;&gt;0,+(Y13/X13)*100,0)</f>
        <v>-67.247758937079354</v>
      </c>
      <c r="AA13" s="33">
        <f>SUM(AA6:AA12)</f>
        <v>32864294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6006223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6006223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39299487</v>
      </c>
      <c r="D26" s="29">
        <f>+D13+D25</f>
        <v>0</v>
      </c>
      <c r="E26" s="30">
        <f t="shared" si="2"/>
        <v>32864296</v>
      </c>
      <c r="F26" s="31">
        <f t="shared" si="2"/>
        <v>32864296</v>
      </c>
      <c r="G26" s="31">
        <f t="shared" si="2"/>
        <v>947037</v>
      </c>
      <c r="H26" s="31">
        <f t="shared" si="2"/>
        <v>924231</v>
      </c>
      <c r="I26" s="31">
        <f t="shared" si="2"/>
        <v>819682</v>
      </c>
      <c r="J26" s="31">
        <f t="shared" si="2"/>
        <v>2690950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2690950</v>
      </c>
      <c r="X26" s="31">
        <f t="shared" si="2"/>
        <v>8216079</v>
      </c>
      <c r="Y26" s="31">
        <f t="shared" si="2"/>
        <v>-5525129</v>
      </c>
      <c r="Z26" s="32">
        <f>+IF(X26&lt;&gt;0,+(Y26/X26)*100,0)</f>
        <v>-67.247758937079354</v>
      </c>
      <c r="AA26" s="33">
        <f>+AA13+AA25</f>
        <v>32864296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39299487</v>
      </c>
      <c r="D45" s="42">
        <f t="shared" si="6"/>
        <v>0</v>
      </c>
      <c r="E45" s="43">
        <f t="shared" si="6"/>
        <v>32864296</v>
      </c>
      <c r="F45" s="44">
        <f t="shared" si="6"/>
        <v>32864296</v>
      </c>
      <c r="G45" s="44">
        <f t="shared" si="6"/>
        <v>947037</v>
      </c>
      <c r="H45" s="44">
        <f t="shared" si="6"/>
        <v>924231</v>
      </c>
      <c r="I45" s="44">
        <f t="shared" si="6"/>
        <v>819682</v>
      </c>
      <c r="J45" s="44">
        <f t="shared" si="6"/>
        <v>2690950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2690950</v>
      </c>
      <c r="X45" s="44">
        <f t="shared" si="6"/>
        <v>8216079</v>
      </c>
      <c r="Y45" s="44">
        <f t="shared" si="6"/>
        <v>-5525129</v>
      </c>
      <c r="Z45" s="45">
        <f>+IF(X45&lt;&gt;0,+(Y45/X45)*100,0)</f>
        <v>-67.247758937079354</v>
      </c>
      <c r="AA45" s="46">
        <f>+AA26-AA44</f>
        <v>32864296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-26620000</v>
      </c>
      <c r="F6" s="20">
        <v>-26620000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-6654999</v>
      </c>
      <c r="Y6" s="20">
        <v>6654999</v>
      </c>
      <c r="Z6" s="21">
        <v>-100</v>
      </c>
      <c r="AA6" s="22">
        <v>-26620000</v>
      </c>
    </row>
    <row r="7" spans="1:27" ht="13.5" x14ac:dyDescent="0.25">
      <c r="A7" s="23" t="s">
        <v>35</v>
      </c>
      <c r="B7" s="17" t="s">
        <v>32</v>
      </c>
      <c r="C7" s="18">
        <v>-4907064</v>
      </c>
      <c r="D7" s="18"/>
      <c r="E7" s="19"/>
      <c r="F7" s="20"/>
      <c r="G7" s="20">
        <v>-270002</v>
      </c>
      <c r="H7" s="20">
        <v>-368267</v>
      </c>
      <c r="I7" s="20">
        <v>-130110</v>
      </c>
      <c r="J7" s="20">
        <v>-768379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-768379</v>
      </c>
      <c r="X7" s="20"/>
      <c r="Y7" s="20">
        <v>-768379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-4907064</v>
      </c>
      <c r="D13" s="29">
        <f>SUM(D6:D12)</f>
        <v>0</v>
      </c>
      <c r="E13" s="30">
        <f t="shared" si="0"/>
        <v>-26620000</v>
      </c>
      <c r="F13" s="31">
        <f t="shared" si="0"/>
        <v>-26620000</v>
      </c>
      <c r="G13" s="31">
        <f t="shared" si="0"/>
        <v>-270002</v>
      </c>
      <c r="H13" s="31">
        <f t="shared" si="0"/>
        <v>-368267</v>
      </c>
      <c r="I13" s="31">
        <f t="shared" si="0"/>
        <v>-130110</v>
      </c>
      <c r="J13" s="31">
        <f t="shared" si="0"/>
        <v>-768379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-768379</v>
      </c>
      <c r="X13" s="31">
        <f t="shared" si="0"/>
        <v>-6654999</v>
      </c>
      <c r="Y13" s="31">
        <f t="shared" si="0"/>
        <v>5886620</v>
      </c>
      <c r="Z13" s="32">
        <f>+IF(X13&lt;&gt;0,+(Y13/X13)*100,0)</f>
        <v>-88.454107957041018</v>
      </c>
      <c r="AA13" s="33">
        <f>SUM(AA6:AA12)</f>
        <v>-26620000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286940741</v>
      </c>
      <c r="D17" s="18"/>
      <c r="E17" s="19">
        <v>155318276</v>
      </c>
      <c r="F17" s="20">
        <v>155318276</v>
      </c>
      <c r="G17" s="24">
        <v>1856022</v>
      </c>
      <c r="H17" s="24">
        <v>2446062</v>
      </c>
      <c r="I17" s="24">
        <v>288934603</v>
      </c>
      <c r="J17" s="20">
        <v>293236687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293236687</v>
      </c>
      <c r="X17" s="20">
        <v>38829516</v>
      </c>
      <c r="Y17" s="24">
        <v>254407171</v>
      </c>
      <c r="Z17" s="25">
        <v>655.19016770644271</v>
      </c>
      <c r="AA17" s="26">
        <v>155318276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286940741</v>
      </c>
      <c r="D25" s="29">
        <f t="shared" ref="D25:Y25" si="1">SUM(D15:D24)</f>
        <v>0</v>
      </c>
      <c r="E25" s="35">
        <f t="shared" si="1"/>
        <v>155318276</v>
      </c>
      <c r="F25" s="36">
        <f t="shared" si="1"/>
        <v>155318276</v>
      </c>
      <c r="G25" s="36">
        <f t="shared" si="1"/>
        <v>1856022</v>
      </c>
      <c r="H25" s="36">
        <f t="shared" si="1"/>
        <v>2446062</v>
      </c>
      <c r="I25" s="36">
        <f t="shared" si="1"/>
        <v>288934603</v>
      </c>
      <c r="J25" s="36">
        <f t="shared" si="1"/>
        <v>293236687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293236687</v>
      </c>
      <c r="X25" s="36">
        <f t="shared" si="1"/>
        <v>38829516</v>
      </c>
      <c r="Y25" s="36">
        <f t="shared" si="1"/>
        <v>254407171</v>
      </c>
      <c r="Z25" s="37">
        <f>+IF(X25&lt;&gt;0,+(Y25/X25)*100,0)</f>
        <v>655.19016770644271</v>
      </c>
      <c r="AA25" s="38">
        <f>SUM(AA15:AA24)</f>
        <v>155318276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282033677</v>
      </c>
      <c r="D26" s="29">
        <f>+D13+D25</f>
        <v>0</v>
      </c>
      <c r="E26" s="30">
        <f t="shared" si="2"/>
        <v>128698276</v>
      </c>
      <c r="F26" s="31">
        <f t="shared" si="2"/>
        <v>128698276</v>
      </c>
      <c r="G26" s="31">
        <f t="shared" si="2"/>
        <v>1586020</v>
      </c>
      <c r="H26" s="31">
        <f t="shared" si="2"/>
        <v>2077795</v>
      </c>
      <c r="I26" s="31">
        <f t="shared" si="2"/>
        <v>288804493</v>
      </c>
      <c r="J26" s="31">
        <f t="shared" si="2"/>
        <v>292468308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292468308</v>
      </c>
      <c r="X26" s="31">
        <f t="shared" si="2"/>
        <v>32174517</v>
      </c>
      <c r="Y26" s="31">
        <f t="shared" si="2"/>
        <v>260293791</v>
      </c>
      <c r="Z26" s="32">
        <f>+IF(X26&lt;&gt;0,+(Y26/X26)*100,0)</f>
        <v>809.00605594172555</v>
      </c>
      <c r="AA26" s="33">
        <f>+AA13+AA25</f>
        <v>128698276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365190</v>
      </c>
      <c r="J32" s="20">
        <v>365190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365190</v>
      </c>
      <c r="X32" s="20"/>
      <c r="Y32" s="20">
        <v>365190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365190</v>
      </c>
      <c r="J37" s="31">
        <f t="shared" si="3"/>
        <v>365190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365190</v>
      </c>
      <c r="X37" s="31">
        <f t="shared" si="3"/>
        <v>0</v>
      </c>
      <c r="Y37" s="31">
        <f t="shared" si="3"/>
        <v>365190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365190</v>
      </c>
      <c r="J44" s="31">
        <f t="shared" si="5"/>
        <v>365190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365190</v>
      </c>
      <c r="X44" s="31">
        <f t="shared" si="5"/>
        <v>0</v>
      </c>
      <c r="Y44" s="31">
        <f t="shared" si="5"/>
        <v>365190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282033677</v>
      </c>
      <c r="D45" s="42">
        <f t="shared" si="6"/>
        <v>0</v>
      </c>
      <c r="E45" s="43">
        <f t="shared" si="6"/>
        <v>128698276</v>
      </c>
      <c r="F45" s="44">
        <f t="shared" si="6"/>
        <v>128698276</v>
      </c>
      <c r="G45" s="44">
        <f t="shared" si="6"/>
        <v>1586020</v>
      </c>
      <c r="H45" s="44">
        <f t="shared" si="6"/>
        <v>2077795</v>
      </c>
      <c r="I45" s="44">
        <f t="shared" si="6"/>
        <v>288439303</v>
      </c>
      <c r="J45" s="44">
        <f t="shared" si="6"/>
        <v>292103118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292103118</v>
      </c>
      <c r="X45" s="44">
        <f t="shared" si="6"/>
        <v>32174517</v>
      </c>
      <c r="Y45" s="44">
        <f t="shared" si="6"/>
        <v>259928601</v>
      </c>
      <c r="Z45" s="45">
        <f>+IF(X45&lt;&gt;0,+(Y45/X45)*100,0)</f>
        <v>807.8710272480547</v>
      </c>
      <c r="AA45" s="46">
        <f>+AA26-AA44</f>
        <v>128698276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ht="13.5" x14ac:dyDescent="0.25">
      <c r="A7" s="23" t="s">
        <v>35</v>
      </c>
      <c r="B7" s="17" t="s">
        <v>32</v>
      </c>
      <c r="C7" s="18">
        <v>10213912</v>
      </c>
      <c r="D7" s="18"/>
      <c r="E7" s="19">
        <v>-1</v>
      </c>
      <c r="F7" s="20">
        <v>-1</v>
      </c>
      <c r="G7" s="20">
        <v>895811</v>
      </c>
      <c r="H7" s="20">
        <v>926015</v>
      </c>
      <c r="I7" s="20">
        <v>1297772</v>
      </c>
      <c r="J7" s="20">
        <v>3119598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3119598</v>
      </c>
      <c r="X7" s="20">
        <v>-1</v>
      </c>
      <c r="Y7" s="20">
        <v>3119599</v>
      </c>
      <c r="Z7" s="21">
        <v>-311959900</v>
      </c>
      <c r="AA7" s="22">
        <v>-1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10213912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895811</v>
      </c>
      <c r="H13" s="31">
        <f t="shared" si="0"/>
        <v>926015</v>
      </c>
      <c r="I13" s="31">
        <f t="shared" si="0"/>
        <v>1297772</v>
      </c>
      <c r="J13" s="31">
        <f t="shared" si="0"/>
        <v>3119598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3119598</v>
      </c>
      <c r="X13" s="31">
        <f t="shared" si="0"/>
        <v>-1</v>
      </c>
      <c r="Y13" s="31">
        <f t="shared" si="0"/>
        <v>3119599</v>
      </c>
      <c r="Z13" s="32">
        <f>+IF(X13&lt;&gt;0,+(Y13/X13)*100,0)</f>
        <v>-311959900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10213912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895811</v>
      </c>
      <c r="H26" s="31">
        <f t="shared" si="2"/>
        <v>926015</v>
      </c>
      <c r="I26" s="31">
        <f t="shared" si="2"/>
        <v>1297772</v>
      </c>
      <c r="J26" s="31">
        <f t="shared" si="2"/>
        <v>3119598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3119598</v>
      </c>
      <c r="X26" s="31">
        <f t="shared" si="2"/>
        <v>-1</v>
      </c>
      <c r="Y26" s="31">
        <f t="shared" si="2"/>
        <v>3119599</v>
      </c>
      <c r="Z26" s="32">
        <f>+IF(X26&lt;&gt;0,+(Y26/X26)*100,0)</f>
        <v>-311959900</v>
      </c>
      <c r="AA26" s="33">
        <f>+AA13+AA25</f>
        <v>-1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99</v>
      </c>
      <c r="F32" s="20">
        <v>99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99</v>
      </c>
      <c r="Y32" s="20">
        <v>-99</v>
      </c>
      <c r="Z32" s="21">
        <v>-100</v>
      </c>
      <c r="AA32" s="22">
        <v>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</v>
      </c>
      <c r="F37" s="31">
        <f t="shared" si="3"/>
        <v>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99</v>
      </c>
      <c r="Y37" s="31">
        <f t="shared" si="3"/>
        <v>-99</v>
      </c>
      <c r="Z37" s="32">
        <f>+IF(X37&lt;&gt;0,+(Y37/X37)*100,0)</f>
        <v>-100</v>
      </c>
      <c r="AA37" s="33">
        <f>SUM(AA29:AA36)</f>
        <v>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</v>
      </c>
      <c r="F44" s="31">
        <f t="shared" si="5"/>
        <v>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99</v>
      </c>
      <c r="Y44" s="31">
        <f t="shared" si="5"/>
        <v>-99</v>
      </c>
      <c r="Z44" s="32">
        <f>+IF(X44&lt;&gt;0,+(Y44/X44)*100,0)</f>
        <v>-100</v>
      </c>
      <c r="AA44" s="33">
        <f>+AA37+AA43</f>
        <v>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10213912</v>
      </c>
      <c r="D45" s="42">
        <f t="shared" si="6"/>
        <v>0</v>
      </c>
      <c r="E45" s="43">
        <f t="shared" si="6"/>
        <v>-100</v>
      </c>
      <c r="F45" s="44">
        <f t="shared" si="6"/>
        <v>-100</v>
      </c>
      <c r="G45" s="44">
        <f t="shared" si="6"/>
        <v>895811</v>
      </c>
      <c r="H45" s="44">
        <f t="shared" si="6"/>
        <v>926015</v>
      </c>
      <c r="I45" s="44">
        <f t="shared" si="6"/>
        <v>1297772</v>
      </c>
      <c r="J45" s="44">
        <f t="shared" si="6"/>
        <v>3119598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3119598</v>
      </c>
      <c r="X45" s="44">
        <f t="shared" si="6"/>
        <v>-100</v>
      </c>
      <c r="Y45" s="44">
        <f t="shared" si="6"/>
        <v>3119698</v>
      </c>
      <c r="Z45" s="45">
        <f>+IF(X45&lt;&gt;0,+(Y45/X45)*100,0)</f>
        <v>-3119698</v>
      </c>
      <c r="AA45" s="46">
        <f>+AA26-AA44</f>
        <v>-100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-1276183</v>
      </c>
      <c r="D6" s="18"/>
      <c r="E6" s="19"/>
      <c r="F6" s="20"/>
      <c r="G6" s="20"/>
      <c r="H6" s="20">
        <v>-8500</v>
      </c>
      <c r="I6" s="20">
        <v>-1183</v>
      </c>
      <c r="J6" s="20">
        <v>-9683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-9683</v>
      </c>
      <c r="X6" s="20"/>
      <c r="Y6" s="20">
        <v>-9683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8855242</v>
      </c>
      <c r="D7" s="18"/>
      <c r="E7" s="19">
        <v>5989142</v>
      </c>
      <c r="F7" s="20">
        <v>5989142</v>
      </c>
      <c r="G7" s="20"/>
      <c r="H7" s="20">
        <v>432736</v>
      </c>
      <c r="I7" s="20">
        <v>433905</v>
      </c>
      <c r="J7" s="20">
        <v>866641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866641</v>
      </c>
      <c r="X7" s="20">
        <v>1497279</v>
      </c>
      <c r="Y7" s="20">
        <v>-630638</v>
      </c>
      <c r="Z7" s="21">
        <v>-42.1189370852059</v>
      </c>
      <c r="AA7" s="22">
        <v>5989142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138888</v>
      </c>
      <c r="D11" s="18"/>
      <c r="E11" s="19"/>
      <c r="F11" s="20"/>
      <c r="G11" s="24"/>
      <c r="H11" s="24">
        <v>3714</v>
      </c>
      <c r="I11" s="24">
        <v>585</v>
      </c>
      <c r="J11" s="20">
        <v>4299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4299</v>
      </c>
      <c r="X11" s="20"/>
      <c r="Y11" s="24">
        <v>4299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7717947</v>
      </c>
      <c r="D13" s="29">
        <f>SUM(D6:D12)</f>
        <v>0</v>
      </c>
      <c r="E13" s="30">
        <f t="shared" si="0"/>
        <v>5989142</v>
      </c>
      <c r="F13" s="31">
        <f t="shared" si="0"/>
        <v>5989142</v>
      </c>
      <c r="G13" s="31">
        <f t="shared" si="0"/>
        <v>0</v>
      </c>
      <c r="H13" s="31">
        <f t="shared" si="0"/>
        <v>427950</v>
      </c>
      <c r="I13" s="31">
        <f t="shared" si="0"/>
        <v>433307</v>
      </c>
      <c r="J13" s="31">
        <f t="shared" si="0"/>
        <v>861257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861257</v>
      </c>
      <c r="X13" s="31">
        <f t="shared" si="0"/>
        <v>1497279</v>
      </c>
      <c r="Y13" s="31">
        <f t="shared" si="0"/>
        <v>-636022</v>
      </c>
      <c r="Z13" s="32">
        <f>+IF(X13&lt;&gt;0,+(Y13/X13)*100,0)</f>
        <v>-42.4785227068569</v>
      </c>
      <c r="AA13" s="33">
        <f>SUM(AA6:AA12)</f>
        <v>5989142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416522</v>
      </c>
      <c r="D17" s="18"/>
      <c r="E17" s="19">
        <v>-2066427</v>
      </c>
      <c r="F17" s="20">
        <v>-2066427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-516603</v>
      </c>
      <c r="Y17" s="24">
        <v>516603</v>
      </c>
      <c r="Z17" s="25">
        <v>-100</v>
      </c>
      <c r="AA17" s="26">
        <v>-2066427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416522</v>
      </c>
      <c r="D25" s="29">
        <f t="shared" ref="D25:Y25" si="1">SUM(D15:D24)</f>
        <v>0</v>
      </c>
      <c r="E25" s="35">
        <f t="shared" si="1"/>
        <v>-2066427</v>
      </c>
      <c r="F25" s="36">
        <f t="shared" si="1"/>
        <v>-2066427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-516603</v>
      </c>
      <c r="Y25" s="36">
        <f t="shared" si="1"/>
        <v>516603</v>
      </c>
      <c r="Z25" s="37">
        <f>+IF(X25&lt;&gt;0,+(Y25/X25)*100,0)</f>
        <v>-100</v>
      </c>
      <c r="AA25" s="38">
        <f>SUM(AA15:AA24)</f>
        <v>-2066427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8134469</v>
      </c>
      <c r="D26" s="29">
        <f>+D13+D25</f>
        <v>0</v>
      </c>
      <c r="E26" s="30">
        <f t="shared" si="2"/>
        <v>3922715</v>
      </c>
      <c r="F26" s="31">
        <f t="shared" si="2"/>
        <v>3922715</v>
      </c>
      <c r="G26" s="31">
        <f t="shared" si="2"/>
        <v>0</v>
      </c>
      <c r="H26" s="31">
        <f t="shared" si="2"/>
        <v>427950</v>
      </c>
      <c r="I26" s="31">
        <f t="shared" si="2"/>
        <v>433307</v>
      </c>
      <c r="J26" s="31">
        <f t="shared" si="2"/>
        <v>861257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861257</v>
      </c>
      <c r="X26" s="31">
        <f t="shared" si="2"/>
        <v>980676</v>
      </c>
      <c r="Y26" s="31">
        <f t="shared" si="2"/>
        <v>-119419</v>
      </c>
      <c r="Z26" s="32">
        <f>+IF(X26&lt;&gt;0,+(Y26/X26)*100,0)</f>
        <v>-12.177212453450476</v>
      </c>
      <c r="AA26" s="33">
        <f>+AA13+AA25</f>
        <v>3922715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4067246</v>
      </c>
      <c r="D32" s="18"/>
      <c r="E32" s="19">
        <v>4716477</v>
      </c>
      <c r="F32" s="20">
        <v>4716477</v>
      </c>
      <c r="G32" s="20">
        <v>80998</v>
      </c>
      <c r="H32" s="20">
        <v>328140</v>
      </c>
      <c r="I32" s="20">
        <v>13611</v>
      </c>
      <c r="J32" s="20">
        <v>422749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422749</v>
      </c>
      <c r="X32" s="20">
        <v>1179096</v>
      </c>
      <c r="Y32" s="20">
        <v>-756347</v>
      </c>
      <c r="Z32" s="21">
        <v>-64.146346014234638</v>
      </c>
      <c r="AA32" s="22">
        <v>4716477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4067246</v>
      </c>
      <c r="D37" s="29">
        <f t="shared" ref="D37:Y37" si="3">SUM(D29:D36)</f>
        <v>0</v>
      </c>
      <c r="E37" s="30">
        <f t="shared" si="3"/>
        <v>4716477</v>
      </c>
      <c r="F37" s="31">
        <f t="shared" si="3"/>
        <v>4716477</v>
      </c>
      <c r="G37" s="31">
        <f t="shared" si="3"/>
        <v>80998</v>
      </c>
      <c r="H37" s="31">
        <f t="shared" si="3"/>
        <v>328140</v>
      </c>
      <c r="I37" s="31">
        <f t="shared" si="3"/>
        <v>13611</v>
      </c>
      <c r="J37" s="31">
        <f t="shared" si="3"/>
        <v>422749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422749</v>
      </c>
      <c r="X37" s="31">
        <f t="shared" si="3"/>
        <v>1179096</v>
      </c>
      <c r="Y37" s="31">
        <f t="shared" si="3"/>
        <v>-756347</v>
      </c>
      <c r="Z37" s="32">
        <f>+IF(X37&lt;&gt;0,+(Y37/X37)*100,0)</f>
        <v>-64.146346014234638</v>
      </c>
      <c r="AA37" s="33">
        <f>SUM(AA29:AA36)</f>
        <v>4716477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4067246</v>
      </c>
      <c r="D44" s="29">
        <f>+D37+D43</f>
        <v>0</v>
      </c>
      <c r="E44" s="30">
        <f t="shared" si="5"/>
        <v>4716477</v>
      </c>
      <c r="F44" s="31">
        <f t="shared" si="5"/>
        <v>4716477</v>
      </c>
      <c r="G44" s="31">
        <f t="shared" si="5"/>
        <v>80998</v>
      </c>
      <c r="H44" s="31">
        <f t="shared" si="5"/>
        <v>328140</v>
      </c>
      <c r="I44" s="31">
        <f t="shared" si="5"/>
        <v>13611</v>
      </c>
      <c r="J44" s="31">
        <f t="shared" si="5"/>
        <v>422749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422749</v>
      </c>
      <c r="X44" s="31">
        <f t="shared" si="5"/>
        <v>1179096</v>
      </c>
      <c r="Y44" s="31">
        <f t="shared" si="5"/>
        <v>-756347</v>
      </c>
      <c r="Z44" s="32">
        <f>+IF(X44&lt;&gt;0,+(Y44/X44)*100,0)</f>
        <v>-64.146346014234638</v>
      </c>
      <c r="AA44" s="33">
        <f>+AA37+AA43</f>
        <v>4716477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4067223</v>
      </c>
      <c r="D45" s="42">
        <f t="shared" si="6"/>
        <v>0</v>
      </c>
      <c r="E45" s="43">
        <f t="shared" si="6"/>
        <v>-793762</v>
      </c>
      <c r="F45" s="44">
        <f t="shared" si="6"/>
        <v>-793762</v>
      </c>
      <c r="G45" s="44">
        <f t="shared" si="6"/>
        <v>-80998</v>
      </c>
      <c r="H45" s="44">
        <f t="shared" si="6"/>
        <v>99810</v>
      </c>
      <c r="I45" s="44">
        <f t="shared" si="6"/>
        <v>419696</v>
      </c>
      <c r="J45" s="44">
        <f t="shared" si="6"/>
        <v>438508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438508</v>
      </c>
      <c r="X45" s="44">
        <f t="shared" si="6"/>
        <v>-198420</v>
      </c>
      <c r="Y45" s="44">
        <f t="shared" si="6"/>
        <v>636928</v>
      </c>
      <c r="Z45" s="45">
        <f>+IF(X45&lt;&gt;0,+(Y45/X45)*100,0)</f>
        <v>-320.99989920370933</v>
      </c>
      <c r="AA45" s="46">
        <f>+AA26-AA44</f>
        <v>-793762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-2366184</v>
      </c>
      <c r="D47" s="18"/>
      <c r="E47" s="19"/>
      <c r="F47" s="20"/>
      <c r="G47" s="20"/>
      <c r="H47" s="20"/>
      <c r="I47" s="20">
        <v>11855</v>
      </c>
      <c r="J47" s="20">
        <v>11855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11855</v>
      </c>
      <c r="X47" s="20"/>
      <c r="Y47" s="20">
        <v>11855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-2366184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11855</v>
      </c>
      <c r="J50" s="52">
        <f t="shared" si="7"/>
        <v>11855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11855</v>
      </c>
      <c r="X50" s="52">
        <f t="shared" si="7"/>
        <v>0</v>
      </c>
      <c r="Y50" s="52">
        <f t="shared" si="7"/>
        <v>11855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-13020131</v>
      </c>
      <c r="F6" s="20">
        <v>-13020131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-3255033</v>
      </c>
      <c r="Y6" s="20">
        <v>3255033</v>
      </c>
      <c r="Z6" s="21">
        <v>-100</v>
      </c>
      <c r="AA6" s="22">
        <v>-13020131</v>
      </c>
    </row>
    <row r="7" spans="1:27" ht="13.5" x14ac:dyDescent="0.25">
      <c r="A7" s="23" t="s">
        <v>35</v>
      </c>
      <c r="B7" s="17" t="s">
        <v>32</v>
      </c>
      <c r="C7" s="18">
        <v>2618529</v>
      </c>
      <c r="D7" s="18"/>
      <c r="E7" s="19">
        <v>-11570882</v>
      </c>
      <c r="F7" s="20">
        <v>-11570882</v>
      </c>
      <c r="G7" s="20">
        <v>-491289</v>
      </c>
      <c r="H7" s="20">
        <v>-445866</v>
      </c>
      <c r="I7" s="20">
        <v>-19569853</v>
      </c>
      <c r="J7" s="20">
        <v>-20507008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-20507008</v>
      </c>
      <c r="X7" s="20">
        <v>-2892726</v>
      </c>
      <c r="Y7" s="20">
        <v>-17614282</v>
      </c>
      <c r="Z7" s="21">
        <v>608.9163647023604</v>
      </c>
      <c r="AA7" s="22">
        <v>-11570882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2618529</v>
      </c>
      <c r="D13" s="29">
        <f>SUM(D6:D12)</f>
        <v>0</v>
      </c>
      <c r="E13" s="30">
        <f t="shared" si="0"/>
        <v>-24591013</v>
      </c>
      <c r="F13" s="31">
        <f t="shared" si="0"/>
        <v>-24591013</v>
      </c>
      <c r="G13" s="31">
        <f t="shared" si="0"/>
        <v>-491289</v>
      </c>
      <c r="H13" s="31">
        <f t="shared" si="0"/>
        <v>-445866</v>
      </c>
      <c r="I13" s="31">
        <f t="shared" si="0"/>
        <v>-19569853</v>
      </c>
      <c r="J13" s="31">
        <f t="shared" si="0"/>
        <v>-20507008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-20507008</v>
      </c>
      <c r="X13" s="31">
        <f t="shared" si="0"/>
        <v>-6147759</v>
      </c>
      <c r="Y13" s="31">
        <f t="shared" si="0"/>
        <v>-14359249</v>
      </c>
      <c r="Z13" s="32">
        <f>+IF(X13&lt;&gt;0,+(Y13/X13)*100,0)</f>
        <v>233.56883378154544</v>
      </c>
      <c r="AA13" s="33">
        <f>SUM(AA6:AA12)</f>
        <v>-24591013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-5509204</v>
      </c>
      <c r="D17" s="18"/>
      <c r="E17" s="19">
        <v>60014892</v>
      </c>
      <c r="F17" s="20">
        <v>60014892</v>
      </c>
      <c r="G17" s="24"/>
      <c r="H17" s="24"/>
      <c r="I17" s="24">
        <v>-10228</v>
      </c>
      <c r="J17" s="20">
        <v>-10228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-10228</v>
      </c>
      <c r="X17" s="20">
        <v>15003723</v>
      </c>
      <c r="Y17" s="24">
        <v>-15013951</v>
      </c>
      <c r="Z17" s="25">
        <v>-100.06816974693548</v>
      </c>
      <c r="AA17" s="26">
        <v>60014892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-5509204</v>
      </c>
      <c r="D25" s="29">
        <f t="shared" ref="D25:Y25" si="1">SUM(D15:D24)</f>
        <v>0</v>
      </c>
      <c r="E25" s="35">
        <f t="shared" si="1"/>
        <v>60014892</v>
      </c>
      <c r="F25" s="36">
        <f t="shared" si="1"/>
        <v>60014892</v>
      </c>
      <c r="G25" s="36">
        <f t="shared" si="1"/>
        <v>0</v>
      </c>
      <c r="H25" s="36">
        <f t="shared" si="1"/>
        <v>0</v>
      </c>
      <c r="I25" s="36">
        <f t="shared" si="1"/>
        <v>-10228</v>
      </c>
      <c r="J25" s="36">
        <f t="shared" si="1"/>
        <v>-10228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-10228</v>
      </c>
      <c r="X25" s="36">
        <f t="shared" si="1"/>
        <v>15003723</v>
      </c>
      <c r="Y25" s="36">
        <f t="shared" si="1"/>
        <v>-15013951</v>
      </c>
      <c r="Z25" s="37">
        <f>+IF(X25&lt;&gt;0,+(Y25/X25)*100,0)</f>
        <v>-100.06816974693548</v>
      </c>
      <c r="AA25" s="38">
        <f>SUM(AA15:AA24)</f>
        <v>60014892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-2890675</v>
      </c>
      <c r="D26" s="29">
        <f>+D13+D25</f>
        <v>0</v>
      </c>
      <c r="E26" s="30">
        <f t="shared" si="2"/>
        <v>35423879</v>
      </c>
      <c r="F26" s="31">
        <f t="shared" si="2"/>
        <v>35423879</v>
      </c>
      <c r="G26" s="31">
        <f t="shared" si="2"/>
        <v>-491289</v>
      </c>
      <c r="H26" s="31">
        <f t="shared" si="2"/>
        <v>-445866</v>
      </c>
      <c r="I26" s="31">
        <f t="shared" si="2"/>
        <v>-19580081</v>
      </c>
      <c r="J26" s="31">
        <f t="shared" si="2"/>
        <v>-20517236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-20517236</v>
      </c>
      <c r="X26" s="31">
        <f t="shared" si="2"/>
        <v>8855964</v>
      </c>
      <c r="Y26" s="31">
        <f t="shared" si="2"/>
        <v>-29373200</v>
      </c>
      <c r="Z26" s="32">
        <f>+IF(X26&lt;&gt;0,+(Y26/X26)*100,0)</f>
        <v>-331.67704837101866</v>
      </c>
      <c r="AA26" s="33">
        <f>+AA13+AA25</f>
        <v>35423879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348195835</v>
      </c>
      <c r="D32" s="18"/>
      <c r="E32" s="19"/>
      <c r="F32" s="20"/>
      <c r="G32" s="20">
        <v>345771</v>
      </c>
      <c r="H32" s="20">
        <v>340783</v>
      </c>
      <c r="I32" s="20">
        <v>86091573</v>
      </c>
      <c r="J32" s="20">
        <v>86778127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86778127</v>
      </c>
      <c r="X32" s="20"/>
      <c r="Y32" s="20">
        <v>86778127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348195835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345771</v>
      </c>
      <c r="H37" s="31">
        <f t="shared" si="3"/>
        <v>340783</v>
      </c>
      <c r="I37" s="31">
        <f t="shared" si="3"/>
        <v>86091573</v>
      </c>
      <c r="J37" s="31">
        <f t="shared" si="3"/>
        <v>86778127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86778127</v>
      </c>
      <c r="X37" s="31">
        <f t="shared" si="3"/>
        <v>0</v>
      </c>
      <c r="Y37" s="31">
        <f t="shared" si="3"/>
        <v>86778127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348195835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345771</v>
      </c>
      <c r="H44" s="31">
        <f t="shared" si="5"/>
        <v>340783</v>
      </c>
      <c r="I44" s="31">
        <f t="shared" si="5"/>
        <v>86091573</v>
      </c>
      <c r="J44" s="31">
        <f t="shared" si="5"/>
        <v>86778127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86778127</v>
      </c>
      <c r="X44" s="31">
        <f t="shared" si="5"/>
        <v>0</v>
      </c>
      <c r="Y44" s="31">
        <f t="shared" si="5"/>
        <v>86778127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-351086510</v>
      </c>
      <c r="D45" s="42">
        <f t="shared" si="6"/>
        <v>0</v>
      </c>
      <c r="E45" s="43">
        <f t="shared" si="6"/>
        <v>35423879</v>
      </c>
      <c r="F45" s="44">
        <f t="shared" si="6"/>
        <v>35423879</v>
      </c>
      <c r="G45" s="44">
        <f t="shared" si="6"/>
        <v>-837060</v>
      </c>
      <c r="H45" s="44">
        <f t="shared" si="6"/>
        <v>-786649</v>
      </c>
      <c r="I45" s="44">
        <f t="shared" si="6"/>
        <v>-105671654</v>
      </c>
      <c r="J45" s="44">
        <f t="shared" si="6"/>
        <v>-107295363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-107295363</v>
      </c>
      <c r="X45" s="44">
        <f t="shared" si="6"/>
        <v>8855964</v>
      </c>
      <c r="Y45" s="44">
        <f t="shared" si="6"/>
        <v>-116151327</v>
      </c>
      <c r="Z45" s="45">
        <f>+IF(X45&lt;&gt;0,+(Y45/X45)*100,0)</f>
        <v>-1311.560514473636</v>
      </c>
      <c r="AA45" s="46">
        <f>+AA26-AA44</f>
        <v>35423879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169540</v>
      </c>
      <c r="D6" s="18"/>
      <c r="E6" s="19">
        <v>10337825</v>
      </c>
      <c r="F6" s="20">
        <v>10337825</v>
      </c>
      <c r="G6" s="20"/>
      <c r="H6" s="20">
        <v>59855</v>
      </c>
      <c r="I6" s="20">
        <v>233565</v>
      </c>
      <c r="J6" s="20">
        <v>293420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293420</v>
      </c>
      <c r="X6" s="20">
        <v>2584455</v>
      </c>
      <c r="Y6" s="20">
        <v>-2291035</v>
      </c>
      <c r="Z6" s="21">
        <v>-88.646735965609764</v>
      </c>
      <c r="AA6" s="22">
        <v>10337825</v>
      </c>
    </row>
    <row r="7" spans="1:27" ht="13.5" x14ac:dyDescent="0.25">
      <c r="A7" s="23" t="s">
        <v>35</v>
      </c>
      <c r="B7" s="17" t="s">
        <v>32</v>
      </c>
      <c r="C7" s="18">
        <v>19864747</v>
      </c>
      <c r="D7" s="18"/>
      <c r="E7" s="19">
        <v>13073982</v>
      </c>
      <c r="F7" s="20">
        <v>13073982</v>
      </c>
      <c r="G7" s="20"/>
      <c r="H7" s="20">
        <v>468222</v>
      </c>
      <c r="I7" s="20">
        <v>524115</v>
      </c>
      <c r="J7" s="20">
        <v>992337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992337</v>
      </c>
      <c r="X7" s="20">
        <v>3268497</v>
      </c>
      <c r="Y7" s="20">
        <v>-2276160</v>
      </c>
      <c r="Z7" s="21">
        <v>-69.639347993894447</v>
      </c>
      <c r="AA7" s="22">
        <v>13073982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-15961</v>
      </c>
      <c r="F10" s="20">
        <v>-15961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-3990</v>
      </c>
      <c r="Y10" s="20">
        <v>3990</v>
      </c>
      <c r="Z10" s="21">
        <v>-100</v>
      </c>
      <c r="AA10" s="22">
        <v>-15961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511500</v>
      </c>
      <c r="F11" s="20">
        <v>511500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127875</v>
      </c>
      <c r="Y11" s="24">
        <v>-127875</v>
      </c>
      <c r="Z11" s="25">
        <v>-100</v>
      </c>
      <c r="AA11" s="26">
        <v>511500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20034287</v>
      </c>
      <c r="D13" s="29">
        <f>SUM(D6:D12)</f>
        <v>0</v>
      </c>
      <c r="E13" s="30">
        <f t="shared" si="0"/>
        <v>23907346</v>
      </c>
      <c r="F13" s="31">
        <f t="shared" si="0"/>
        <v>23907346</v>
      </c>
      <c r="G13" s="31">
        <f t="shared" si="0"/>
        <v>0</v>
      </c>
      <c r="H13" s="31">
        <f t="shared" si="0"/>
        <v>528077</v>
      </c>
      <c r="I13" s="31">
        <f t="shared" si="0"/>
        <v>757680</v>
      </c>
      <c r="J13" s="31">
        <f t="shared" si="0"/>
        <v>1285757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1285757</v>
      </c>
      <c r="X13" s="31">
        <f t="shared" si="0"/>
        <v>5976837</v>
      </c>
      <c r="Y13" s="31">
        <f t="shared" si="0"/>
        <v>-4691080</v>
      </c>
      <c r="Z13" s="32">
        <f>+IF(X13&lt;&gt;0,+(Y13/X13)*100,0)</f>
        <v>-78.487668310178108</v>
      </c>
      <c r="AA13" s="33">
        <f>SUM(AA6:AA12)</f>
        <v>23907346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-8589288</v>
      </c>
      <c r="D17" s="18"/>
      <c r="E17" s="19">
        <v>183566115</v>
      </c>
      <c r="F17" s="20">
        <v>183566115</v>
      </c>
      <c r="G17" s="24"/>
      <c r="H17" s="24">
        <v>251905</v>
      </c>
      <c r="I17" s="24"/>
      <c r="J17" s="20">
        <v>251905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251905</v>
      </c>
      <c r="X17" s="20">
        <v>45891528</v>
      </c>
      <c r="Y17" s="24">
        <v>-45639623</v>
      </c>
      <c r="Z17" s="25">
        <v>-99.451086047952032</v>
      </c>
      <c r="AA17" s="26">
        <v>183566115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-8589288</v>
      </c>
      <c r="D25" s="29">
        <f t="shared" ref="D25:Y25" si="1">SUM(D15:D24)</f>
        <v>0</v>
      </c>
      <c r="E25" s="35">
        <f t="shared" si="1"/>
        <v>183566115</v>
      </c>
      <c r="F25" s="36">
        <f t="shared" si="1"/>
        <v>183566115</v>
      </c>
      <c r="G25" s="36">
        <f t="shared" si="1"/>
        <v>0</v>
      </c>
      <c r="H25" s="36">
        <f t="shared" si="1"/>
        <v>251905</v>
      </c>
      <c r="I25" s="36">
        <f t="shared" si="1"/>
        <v>0</v>
      </c>
      <c r="J25" s="36">
        <f t="shared" si="1"/>
        <v>251905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251905</v>
      </c>
      <c r="X25" s="36">
        <f t="shared" si="1"/>
        <v>45891528</v>
      </c>
      <c r="Y25" s="36">
        <f t="shared" si="1"/>
        <v>-45639623</v>
      </c>
      <c r="Z25" s="37">
        <f>+IF(X25&lt;&gt;0,+(Y25/X25)*100,0)</f>
        <v>-99.451086047952032</v>
      </c>
      <c r="AA25" s="38">
        <f>SUM(AA15:AA24)</f>
        <v>183566115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11444999</v>
      </c>
      <c r="D26" s="29">
        <f>+D13+D25</f>
        <v>0</v>
      </c>
      <c r="E26" s="30">
        <f t="shared" si="2"/>
        <v>207473461</v>
      </c>
      <c r="F26" s="31">
        <f t="shared" si="2"/>
        <v>207473461</v>
      </c>
      <c r="G26" s="31">
        <f t="shared" si="2"/>
        <v>0</v>
      </c>
      <c r="H26" s="31">
        <f t="shared" si="2"/>
        <v>779982</v>
      </c>
      <c r="I26" s="31">
        <f t="shared" si="2"/>
        <v>757680</v>
      </c>
      <c r="J26" s="31">
        <f t="shared" si="2"/>
        <v>1537662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1537662</v>
      </c>
      <c r="X26" s="31">
        <f t="shared" si="2"/>
        <v>51868365</v>
      </c>
      <c r="Y26" s="31">
        <f t="shared" si="2"/>
        <v>-50330703</v>
      </c>
      <c r="Z26" s="32">
        <f>+IF(X26&lt;&gt;0,+(Y26/X26)*100,0)</f>
        <v>-97.03545311289453</v>
      </c>
      <c r="AA26" s="33">
        <f>+AA13+AA25</f>
        <v>207473461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123746000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1288051</v>
      </c>
      <c r="F35" s="20">
        <v>1288051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322014</v>
      </c>
      <c r="Y35" s="20">
        <v>-322014</v>
      </c>
      <c r="Z35" s="21">
        <v>-100</v>
      </c>
      <c r="AA35" s="22">
        <v>1288051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123746000</v>
      </c>
      <c r="D37" s="29">
        <f t="shared" ref="D37:Y37" si="3">SUM(D29:D36)</f>
        <v>0</v>
      </c>
      <c r="E37" s="30">
        <f t="shared" si="3"/>
        <v>1288051</v>
      </c>
      <c r="F37" s="31">
        <f t="shared" si="3"/>
        <v>1288051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322014</v>
      </c>
      <c r="Y37" s="31">
        <f t="shared" si="3"/>
        <v>-322014</v>
      </c>
      <c r="Z37" s="32">
        <f>+IF(X37&lt;&gt;0,+(Y37/X37)*100,0)</f>
        <v>-100</v>
      </c>
      <c r="AA37" s="33">
        <f>SUM(AA29:AA36)</f>
        <v>1288051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123746000</v>
      </c>
      <c r="D44" s="29">
        <f>+D37+D43</f>
        <v>0</v>
      </c>
      <c r="E44" s="30">
        <f t="shared" si="5"/>
        <v>1288051</v>
      </c>
      <c r="F44" s="31">
        <f t="shared" si="5"/>
        <v>1288051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322014</v>
      </c>
      <c r="Y44" s="31">
        <f t="shared" si="5"/>
        <v>-322014</v>
      </c>
      <c r="Z44" s="32">
        <f>+IF(X44&lt;&gt;0,+(Y44/X44)*100,0)</f>
        <v>-100</v>
      </c>
      <c r="AA44" s="33">
        <f>+AA37+AA43</f>
        <v>1288051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-112301001</v>
      </c>
      <c r="D45" s="42">
        <f t="shared" si="6"/>
        <v>0</v>
      </c>
      <c r="E45" s="43">
        <f t="shared" si="6"/>
        <v>206185410</v>
      </c>
      <c r="F45" s="44">
        <f t="shared" si="6"/>
        <v>206185410</v>
      </c>
      <c r="G45" s="44">
        <f t="shared" si="6"/>
        <v>0</v>
      </c>
      <c r="H45" s="44">
        <f t="shared" si="6"/>
        <v>779982</v>
      </c>
      <c r="I45" s="44">
        <f t="shared" si="6"/>
        <v>757680</v>
      </c>
      <c r="J45" s="44">
        <f t="shared" si="6"/>
        <v>1537662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1537662</v>
      </c>
      <c r="X45" s="44">
        <f t="shared" si="6"/>
        <v>51546351</v>
      </c>
      <c r="Y45" s="44">
        <f t="shared" si="6"/>
        <v>-50008689</v>
      </c>
      <c r="Z45" s="45">
        <f>+IF(X45&lt;&gt;0,+(Y45/X45)*100,0)</f>
        <v>-97.016933361587519</v>
      </c>
      <c r="AA45" s="46">
        <f>+AA26-AA44</f>
        <v>206185410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8159447</v>
      </c>
      <c r="D47" s="18"/>
      <c r="E47" s="19">
        <v>195661902</v>
      </c>
      <c r="F47" s="20">
        <v>195661902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48915474</v>
      </c>
      <c r="Y47" s="20">
        <v>-48915474</v>
      </c>
      <c r="Z47" s="47">
        <v>-100</v>
      </c>
      <c r="AA47" s="22">
        <v>195661902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195661902</v>
      </c>
      <c r="F50" s="52">
        <f t="shared" si="7"/>
        <v>195661902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48915474</v>
      </c>
      <c r="Y50" s="52">
        <f t="shared" si="7"/>
        <v>-48915474</v>
      </c>
      <c r="Z50" s="53">
        <f>+IF(X50&lt;&gt;0,+(Y50/X50)*100,0)</f>
        <v>-100</v>
      </c>
      <c r="AA50" s="54">
        <f>SUM(AA47:AA49)</f>
        <v>195661902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11197566</v>
      </c>
      <c r="D6" s="18"/>
      <c r="E6" s="19">
        <v>-16993726</v>
      </c>
      <c r="F6" s="20">
        <v>-16993726</v>
      </c>
      <c r="G6" s="20">
        <v>15144249</v>
      </c>
      <c r="H6" s="20">
        <v>4066738</v>
      </c>
      <c r="I6" s="20">
        <v>3181931</v>
      </c>
      <c r="J6" s="20">
        <v>22392918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22392918</v>
      </c>
      <c r="X6" s="20">
        <v>-27491921</v>
      </c>
      <c r="Y6" s="20">
        <v>49884839</v>
      </c>
      <c r="Z6" s="21">
        <v>-181.4527220560542</v>
      </c>
      <c r="AA6" s="22">
        <v>-16993726</v>
      </c>
    </row>
    <row r="7" spans="1:27" ht="13.5" x14ac:dyDescent="0.25">
      <c r="A7" s="23" t="s">
        <v>35</v>
      </c>
      <c r="B7" s="17" t="s">
        <v>32</v>
      </c>
      <c r="C7" s="18">
        <v>35843459</v>
      </c>
      <c r="D7" s="18"/>
      <c r="E7" s="19">
        <v>34105363</v>
      </c>
      <c r="F7" s="20">
        <v>34105363</v>
      </c>
      <c r="G7" s="20">
        <v>36589339</v>
      </c>
      <c r="H7" s="20">
        <v>1053496</v>
      </c>
      <c r="I7" s="20">
        <v>2007190</v>
      </c>
      <c r="J7" s="20">
        <v>39650025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39650025</v>
      </c>
      <c r="X7" s="20">
        <v>27856324</v>
      </c>
      <c r="Y7" s="20">
        <v>11793701</v>
      </c>
      <c r="Z7" s="21">
        <v>42.337607072634562</v>
      </c>
      <c r="AA7" s="22">
        <v>34105363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-1418913</v>
      </c>
      <c r="D10" s="18"/>
      <c r="E10" s="19">
        <v>-831002</v>
      </c>
      <c r="F10" s="20">
        <v>-831002</v>
      </c>
      <c r="G10" s="20">
        <v>-1572142</v>
      </c>
      <c r="H10" s="20">
        <v>-133630</v>
      </c>
      <c r="I10" s="20">
        <v>-122995</v>
      </c>
      <c r="J10" s="20">
        <v>-1828767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-1828767</v>
      </c>
      <c r="X10" s="20">
        <v>-831002</v>
      </c>
      <c r="Y10" s="20">
        <v>-997765</v>
      </c>
      <c r="Z10" s="21">
        <v>120.06770140144067</v>
      </c>
      <c r="AA10" s="22">
        <v>-831002</v>
      </c>
    </row>
    <row r="11" spans="1:27" ht="13.5" x14ac:dyDescent="0.25">
      <c r="A11" s="23" t="s">
        <v>39</v>
      </c>
      <c r="B11" s="17" t="s">
        <v>32</v>
      </c>
      <c r="C11" s="18">
        <v>1277662</v>
      </c>
      <c r="D11" s="18"/>
      <c r="E11" s="19">
        <v>1387837</v>
      </c>
      <c r="F11" s="20">
        <v>1387837</v>
      </c>
      <c r="G11" s="24">
        <v>1282415</v>
      </c>
      <c r="H11" s="24">
        <v>-27956</v>
      </c>
      <c r="I11" s="24">
        <v>28351</v>
      </c>
      <c r="J11" s="20">
        <v>1282810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1282810</v>
      </c>
      <c r="X11" s="20">
        <v>1387837</v>
      </c>
      <c r="Y11" s="24">
        <v>-105027</v>
      </c>
      <c r="Z11" s="25">
        <v>-7.5676754546823588</v>
      </c>
      <c r="AA11" s="26">
        <v>1387837</v>
      </c>
    </row>
    <row r="12" spans="1:27" ht="13.5" x14ac:dyDescent="0.25">
      <c r="A12" s="23" t="s">
        <v>40</v>
      </c>
      <c r="B12" s="17" t="s">
        <v>32</v>
      </c>
      <c r="C12" s="18">
        <v>-73849</v>
      </c>
      <c r="D12" s="18"/>
      <c r="E12" s="19">
        <v>-73849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46825925</v>
      </c>
      <c r="D13" s="29">
        <f>SUM(D6:D12)</f>
        <v>0</v>
      </c>
      <c r="E13" s="30">
        <f t="shared" si="0"/>
        <v>17594623</v>
      </c>
      <c r="F13" s="31">
        <f t="shared" si="0"/>
        <v>17594623</v>
      </c>
      <c r="G13" s="31">
        <f t="shared" si="0"/>
        <v>51370012</v>
      </c>
      <c r="H13" s="31">
        <f t="shared" si="0"/>
        <v>4958648</v>
      </c>
      <c r="I13" s="31">
        <f t="shared" si="0"/>
        <v>5094477</v>
      </c>
      <c r="J13" s="31">
        <f t="shared" si="0"/>
        <v>61423137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61423137</v>
      </c>
      <c r="X13" s="31">
        <f t="shared" si="0"/>
        <v>847389</v>
      </c>
      <c r="Y13" s="31">
        <f t="shared" si="0"/>
        <v>60575748</v>
      </c>
      <c r="Z13" s="32">
        <f>+IF(X13&lt;&gt;0,+(Y13/X13)*100,0)</f>
        <v>7148.5171509188813</v>
      </c>
      <c r="AA13" s="33">
        <f>SUM(AA6:AA12)</f>
        <v>17594623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136750223</v>
      </c>
      <c r="D17" s="18"/>
      <c r="E17" s="19">
        <v>135716960</v>
      </c>
      <c r="F17" s="20">
        <v>135716960</v>
      </c>
      <c r="G17" s="24">
        <v>137994563</v>
      </c>
      <c r="H17" s="24">
        <v>-118235</v>
      </c>
      <c r="I17" s="24">
        <v>24990</v>
      </c>
      <c r="J17" s="20">
        <v>137901318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137901318</v>
      </c>
      <c r="X17" s="20">
        <v>138437265</v>
      </c>
      <c r="Y17" s="24">
        <v>-535947</v>
      </c>
      <c r="Z17" s="25">
        <v>-0.38714070232462333</v>
      </c>
      <c r="AA17" s="26">
        <v>135716960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136750223</v>
      </c>
      <c r="D25" s="29">
        <f t="shared" ref="D25:Y25" si="1">SUM(D15:D24)</f>
        <v>0</v>
      </c>
      <c r="E25" s="35">
        <f t="shared" si="1"/>
        <v>135716960</v>
      </c>
      <c r="F25" s="36">
        <f t="shared" si="1"/>
        <v>135716960</v>
      </c>
      <c r="G25" s="36">
        <f t="shared" si="1"/>
        <v>137994563</v>
      </c>
      <c r="H25" s="36">
        <f t="shared" si="1"/>
        <v>-118235</v>
      </c>
      <c r="I25" s="36">
        <f t="shared" si="1"/>
        <v>24990</v>
      </c>
      <c r="J25" s="36">
        <f t="shared" si="1"/>
        <v>137901318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137901318</v>
      </c>
      <c r="X25" s="36">
        <f t="shared" si="1"/>
        <v>138437265</v>
      </c>
      <c r="Y25" s="36">
        <f t="shared" si="1"/>
        <v>-535947</v>
      </c>
      <c r="Z25" s="37">
        <f>+IF(X25&lt;&gt;0,+(Y25/X25)*100,0)</f>
        <v>-0.38714070232462333</v>
      </c>
      <c r="AA25" s="38">
        <f>SUM(AA15:AA24)</f>
        <v>135716960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183576148</v>
      </c>
      <c r="D26" s="29">
        <f>+D13+D25</f>
        <v>0</v>
      </c>
      <c r="E26" s="30">
        <f t="shared" si="2"/>
        <v>153311583</v>
      </c>
      <c r="F26" s="31">
        <f t="shared" si="2"/>
        <v>153311583</v>
      </c>
      <c r="G26" s="31">
        <f t="shared" si="2"/>
        <v>189364575</v>
      </c>
      <c r="H26" s="31">
        <f t="shared" si="2"/>
        <v>4840413</v>
      </c>
      <c r="I26" s="31">
        <f t="shared" si="2"/>
        <v>5119467</v>
      </c>
      <c r="J26" s="31">
        <f t="shared" si="2"/>
        <v>199324455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199324455</v>
      </c>
      <c r="X26" s="31">
        <f t="shared" si="2"/>
        <v>139284654</v>
      </c>
      <c r="Y26" s="31">
        <f t="shared" si="2"/>
        <v>60039801</v>
      </c>
      <c r="Z26" s="32">
        <f>+IF(X26&lt;&gt;0,+(Y26/X26)*100,0)</f>
        <v>43.105826288659195</v>
      </c>
      <c r="AA26" s="33">
        <f>+AA13+AA25</f>
        <v>153311583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-33415</v>
      </c>
      <c r="D31" s="18"/>
      <c r="E31" s="19">
        <v>-15565</v>
      </c>
      <c r="F31" s="20">
        <v>-15565</v>
      </c>
      <c r="G31" s="20">
        <v>-34313</v>
      </c>
      <c r="H31" s="20">
        <v>-361</v>
      </c>
      <c r="I31" s="20">
        <v>-1088</v>
      </c>
      <c r="J31" s="20">
        <v>-35762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-35762</v>
      </c>
      <c r="X31" s="20">
        <v>-15565</v>
      </c>
      <c r="Y31" s="20">
        <v>-20197</v>
      </c>
      <c r="Z31" s="21">
        <v>129.75907484741407</v>
      </c>
      <c r="AA31" s="22">
        <v>-15565</v>
      </c>
    </row>
    <row r="32" spans="1:27" ht="13.5" x14ac:dyDescent="0.25">
      <c r="A32" s="23" t="s">
        <v>59</v>
      </c>
      <c r="B32" s="17" t="s">
        <v>32</v>
      </c>
      <c r="C32" s="18">
        <v>-4540803</v>
      </c>
      <c r="D32" s="18"/>
      <c r="E32" s="19">
        <v>3887537</v>
      </c>
      <c r="F32" s="20">
        <v>3887537</v>
      </c>
      <c r="G32" s="20">
        <v>-4739178</v>
      </c>
      <c r="H32" s="20">
        <v>-268925</v>
      </c>
      <c r="I32" s="20">
        <v>-44493</v>
      </c>
      <c r="J32" s="20">
        <v>-5052596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-5052596</v>
      </c>
      <c r="X32" s="20">
        <v>2990535</v>
      </c>
      <c r="Y32" s="20">
        <v>-8043131</v>
      </c>
      <c r="Z32" s="21">
        <v>-268.95291310752089</v>
      </c>
      <c r="AA32" s="22">
        <v>3887537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5289810</v>
      </c>
      <c r="D35" s="18"/>
      <c r="E35" s="19">
        <v>3642285</v>
      </c>
      <c r="F35" s="20">
        <v>3642285</v>
      </c>
      <c r="G35" s="20">
        <v>6000116</v>
      </c>
      <c r="H35" s="20">
        <v>138289</v>
      </c>
      <c r="I35" s="20">
        <v>155637</v>
      </c>
      <c r="J35" s="20">
        <v>6294042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6294042</v>
      </c>
      <c r="X35" s="20">
        <v>3642285</v>
      </c>
      <c r="Y35" s="20">
        <v>2651757</v>
      </c>
      <c r="Z35" s="21">
        <v>72.804764042352531</v>
      </c>
      <c r="AA35" s="22">
        <v>3642285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715592</v>
      </c>
      <c r="D37" s="29">
        <f t="shared" ref="D37:Y37" si="3">SUM(D29:D36)</f>
        <v>0</v>
      </c>
      <c r="E37" s="30">
        <f t="shared" si="3"/>
        <v>7514257</v>
      </c>
      <c r="F37" s="31">
        <f t="shared" si="3"/>
        <v>7514257</v>
      </c>
      <c r="G37" s="31">
        <f t="shared" si="3"/>
        <v>1226625</v>
      </c>
      <c r="H37" s="31">
        <f t="shared" si="3"/>
        <v>-130997</v>
      </c>
      <c r="I37" s="31">
        <f t="shared" si="3"/>
        <v>110056</v>
      </c>
      <c r="J37" s="31">
        <f t="shared" si="3"/>
        <v>1205684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1205684</v>
      </c>
      <c r="X37" s="31">
        <f t="shared" si="3"/>
        <v>6617255</v>
      </c>
      <c r="Y37" s="31">
        <f t="shared" si="3"/>
        <v>-5411571</v>
      </c>
      <c r="Z37" s="32">
        <f>+IF(X37&lt;&gt;0,+(Y37/X37)*100,0)</f>
        <v>-81.779695659302845</v>
      </c>
      <c r="AA37" s="33">
        <f>SUM(AA29:AA36)</f>
        <v>7514257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715592</v>
      </c>
      <c r="D44" s="29">
        <f>+D37+D43</f>
        <v>0</v>
      </c>
      <c r="E44" s="30">
        <f t="shared" si="5"/>
        <v>7514257</v>
      </c>
      <c r="F44" s="31">
        <f t="shared" si="5"/>
        <v>7514257</v>
      </c>
      <c r="G44" s="31">
        <f t="shared" si="5"/>
        <v>1226625</v>
      </c>
      <c r="H44" s="31">
        <f t="shared" si="5"/>
        <v>-130997</v>
      </c>
      <c r="I44" s="31">
        <f t="shared" si="5"/>
        <v>110056</v>
      </c>
      <c r="J44" s="31">
        <f t="shared" si="5"/>
        <v>1205684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1205684</v>
      </c>
      <c r="X44" s="31">
        <f t="shared" si="5"/>
        <v>6617255</v>
      </c>
      <c r="Y44" s="31">
        <f t="shared" si="5"/>
        <v>-5411571</v>
      </c>
      <c r="Z44" s="32">
        <f>+IF(X44&lt;&gt;0,+(Y44/X44)*100,0)</f>
        <v>-81.779695659302845</v>
      </c>
      <c r="AA44" s="33">
        <f>+AA37+AA43</f>
        <v>7514257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182860556</v>
      </c>
      <c r="D45" s="42">
        <f t="shared" si="6"/>
        <v>0</v>
      </c>
      <c r="E45" s="43">
        <f t="shared" si="6"/>
        <v>145797326</v>
      </c>
      <c r="F45" s="44">
        <f t="shared" si="6"/>
        <v>145797326</v>
      </c>
      <c r="G45" s="44">
        <f t="shared" si="6"/>
        <v>188137950</v>
      </c>
      <c r="H45" s="44">
        <f t="shared" si="6"/>
        <v>4971410</v>
      </c>
      <c r="I45" s="44">
        <f t="shared" si="6"/>
        <v>5009411</v>
      </c>
      <c r="J45" s="44">
        <f t="shared" si="6"/>
        <v>198118771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198118771</v>
      </c>
      <c r="X45" s="44">
        <f t="shared" si="6"/>
        <v>132667399</v>
      </c>
      <c r="Y45" s="44">
        <f t="shared" si="6"/>
        <v>65451372</v>
      </c>
      <c r="Z45" s="45">
        <f>+IF(X45&lt;&gt;0,+(Y45/X45)*100,0)</f>
        <v>49.334932691338892</v>
      </c>
      <c r="AA45" s="46">
        <f>+AA26-AA44</f>
        <v>145797326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134193959</v>
      </c>
      <c r="D47" s="18"/>
      <c r="E47" s="19">
        <v>20045217</v>
      </c>
      <c r="F47" s="20">
        <v>20045217</v>
      </c>
      <c r="G47" s="20">
        <v>136477116</v>
      </c>
      <c r="H47" s="20">
        <v>2256351</v>
      </c>
      <c r="I47" s="20">
        <v>-3772662</v>
      </c>
      <c r="J47" s="20">
        <v>134960805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134960805</v>
      </c>
      <c r="X47" s="20">
        <v>6915290</v>
      </c>
      <c r="Y47" s="20">
        <v>128045515</v>
      </c>
      <c r="Z47" s="47">
        <v>1851.6289989284614</v>
      </c>
      <c r="AA47" s="22">
        <v>20045217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134193959</v>
      </c>
      <c r="D50" s="50">
        <f t="shared" ref="D50:Y50" si="7">SUM(D47:D49)</f>
        <v>0</v>
      </c>
      <c r="E50" s="51">
        <f t="shared" si="7"/>
        <v>20045217</v>
      </c>
      <c r="F50" s="52">
        <f t="shared" si="7"/>
        <v>20045217</v>
      </c>
      <c r="G50" s="52">
        <f t="shared" si="7"/>
        <v>136477116</v>
      </c>
      <c r="H50" s="52">
        <f t="shared" si="7"/>
        <v>2256351</v>
      </c>
      <c r="I50" s="52">
        <f t="shared" si="7"/>
        <v>-3772662</v>
      </c>
      <c r="J50" s="52">
        <f t="shared" si="7"/>
        <v>134960805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134960805</v>
      </c>
      <c r="X50" s="52">
        <f t="shared" si="7"/>
        <v>6915290</v>
      </c>
      <c r="Y50" s="52">
        <f t="shared" si="7"/>
        <v>128045515</v>
      </c>
      <c r="Z50" s="53">
        <f>+IF(X50&lt;&gt;0,+(Y50/X50)*100,0)</f>
        <v>1851.6289989284614</v>
      </c>
      <c r="AA50" s="54">
        <f>SUM(AA47:AA49)</f>
        <v>20045217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302572996</v>
      </c>
      <c r="D7" s="18"/>
      <c r="E7" s="19">
        <v>314926740</v>
      </c>
      <c r="F7" s="20">
        <v>314926740</v>
      </c>
      <c r="G7" s="20">
        <v>309663478</v>
      </c>
      <c r="H7" s="20">
        <v>-252127686</v>
      </c>
      <c r="I7" s="20">
        <v>263487917</v>
      </c>
      <c r="J7" s="20">
        <v>321023709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321023709</v>
      </c>
      <c r="X7" s="20">
        <v>78731691</v>
      </c>
      <c r="Y7" s="20">
        <v>242292018</v>
      </c>
      <c r="Z7" s="21">
        <v>307.74395281310547</v>
      </c>
      <c r="AA7" s="22">
        <v>314926740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364899</v>
      </c>
      <c r="H8" s="20">
        <v>285684</v>
      </c>
      <c r="I8" s="20">
        <v>294778</v>
      </c>
      <c r="J8" s="20">
        <v>945361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945361</v>
      </c>
      <c r="X8" s="20"/>
      <c r="Y8" s="20">
        <v>945361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302572996</v>
      </c>
      <c r="D13" s="29">
        <f>SUM(D6:D12)</f>
        <v>0</v>
      </c>
      <c r="E13" s="30">
        <f t="shared" si="0"/>
        <v>314926740</v>
      </c>
      <c r="F13" s="31">
        <f t="shared" si="0"/>
        <v>314926740</v>
      </c>
      <c r="G13" s="31">
        <f t="shared" si="0"/>
        <v>310028377</v>
      </c>
      <c r="H13" s="31">
        <f t="shared" si="0"/>
        <v>-251842002</v>
      </c>
      <c r="I13" s="31">
        <f t="shared" si="0"/>
        <v>263782695</v>
      </c>
      <c r="J13" s="31">
        <f t="shared" si="0"/>
        <v>321969070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321969070</v>
      </c>
      <c r="X13" s="31">
        <f t="shared" si="0"/>
        <v>78731691</v>
      </c>
      <c r="Y13" s="31">
        <f t="shared" si="0"/>
        <v>243237379</v>
      </c>
      <c r="Z13" s="32">
        <f>+IF(X13&lt;&gt;0,+(Y13/X13)*100,0)</f>
        <v>308.94469039157309</v>
      </c>
      <c r="AA13" s="33">
        <f>SUM(AA6:AA12)</f>
        <v>314926740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448482711</v>
      </c>
      <c r="D17" s="18"/>
      <c r="E17" s="19">
        <v>464596244</v>
      </c>
      <c r="F17" s="20">
        <v>464596244</v>
      </c>
      <c r="G17" s="24">
        <v>460772728</v>
      </c>
      <c r="H17" s="24">
        <v>-468386262</v>
      </c>
      <c r="I17" s="24">
        <v>452607114</v>
      </c>
      <c r="J17" s="20">
        <v>444993580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444993580</v>
      </c>
      <c r="X17" s="20">
        <v>116149065</v>
      </c>
      <c r="Y17" s="24">
        <v>328844515</v>
      </c>
      <c r="Z17" s="25">
        <v>283.12282582731081</v>
      </c>
      <c r="AA17" s="26">
        <v>464596244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448482711</v>
      </c>
      <c r="D25" s="29">
        <f t="shared" ref="D25:Y25" si="1">SUM(D15:D24)</f>
        <v>0</v>
      </c>
      <c r="E25" s="35">
        <f t="shared" si="1"/>
        <v>464596244</v>
      </c>
      <c r="F25" s="36">
        <f t="shared" si="1"/>
        <v>464596244</v>
      </c>
      <c r="G25" s="36">
        <f t="shared" si="1"/>
        <v>460772728</v>
      </c>
      <c r="H25" s="36">
        <f t="shared" si="1"/>
        <v>-468386262</v>
      </c>
      <c r="I25" s="36">
        <f t="shared" si="1"/>
        <v>452607114</v>
      </c>
      <c r="J25" s="36">
        <f t="shared" si="1"/>
        <v>444993580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444993580</v>
      </c>
      <c r="X25" s="36">
        <f t="shared" si="1"/>
        <v>116149065</v>
      </c>
      <c r="Y25" s="36">
        <f t="shared" si="1"/>
        <v>328844515</v>
      </c>
      <c r="Z25" s="37">
        <f>+IF(X25&lt;&gt;0,+(Y25/X25)*100,0)</f>
        <v>283.12282582731081</v>
      </c>
      <c r="AA25" s="38">
        <f>SUM(AA15:AA24)</f>
        <v>464596244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751055707</v>
      </c>
      <c r="D26" s="29">
        <f>+D13+D25</f>
        <v>0</v>
      </c>
      <c r="E26" s="30">
        <f t="shared" si="2"/>
        <v>779522984</v>
      </c>
      <c r="F26" s="31">
        <f t="shared" si="2"/>
        <v>779522984</v>
      </c>
      <c r="G26" s="31">
        <f t="shared" si="2"/>
        <v>770801105</v>
      </c>
      <c r="H26" s="31">
        <f t="shared" si="2"/>
        <v>-720228264</v>
      </c>
      <c r="I26" s="31">
        <f t="shared" si="2"/>
        <v>716389809</v>
      </c>
      <c r="J26" s="31">
        <f t="shared" si="2"/>
        <v>766962650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766962650</v>
      </c>
      <c r="X26" s="31">
        <f t="shared" si="2"/>
        <v>194880756</v>
      </c>
      <c r="Y26" s="31">
        <f t="shared" si="2"/>
        <v>572081894</v>
      </c>
      <c r="Z26" s="32">
        <f>+IF(X26&lt;&gt;0,+(Y26/X26)*100,0)</f>
        <v>293.55484129997939</v>
      </c>
      <c r="AA26" s="33">
        <f>+AA13+AA25</f>
        <v>779522984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751055707</v>
      </c>
      <c r="D45" s="42">
        <f t="shared" si="6"/>
        <v>0</v>
      </c>
      <c r="E45" s="43">
        <f t="shared" si="6"/>
        <v>779522984</v>
      </c>
      <c r="F45" s="44">
        <f t="shared" si="6"/>
        <v>779522984</v>
      </c>
      <c r="G45" s="44">
        <f t="shared" si="6"/>
        <v>770801105</v>
      </c>
      <c r="H45" s="44">
        <f t="shared" si="6"/>
        <v>-720228264</v>
      </c>
      <c r="I45" s="44">
        <f t="shared" si="6"/>
        <v>716389809</v>
      </c>
      <c r="J45" s="44">
        <f t="shared" si="6"/>
        <v>766962650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766962650</v>
      </c>
      <c r="X45" s="44">
        <f t="shared" si="6"/>
        <v>194880756</v>
      </c>
      <c r="Y45" s="44">
        <f t="shared" si="6"/>
        <v>572081894</v>
      </c>
      <c r="Z45" s="45">
        <f>+IF(X45&lt;&gt;0,+(Y45/X45)*100,0)</f>
        <v>293.55484129997939</v>
      </c>
      <c r="AA45" s="46">
        <f>+AA26-AA44</f>
        <v>779522984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10214358</v>
      </c>
      <c r="D47" s="18"/>
      <c r="E47" s="19">
        <v>9983758</v>
      </c>
      <c r="F47" s="20">
        <v>9983758</v>
      </c>
      <c r="G47" s="20">
        <v>32988399</v>
      </c>
      <c r="H47" s="20">
        <v>-22237368</v>
      </c>
      <c r="I47" s="20">
        <v>7938049</v>
      </c>
      <c r="J47" s="20">
        <v>18689080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18689080</v>
      </c>
      <c r="X47" s="20">
        <v>2495925</v>
      </c>
      <c r="Y47" s="20">
        <v>16193155</v>
      </c>
      <c r="Z47" s="47">
        <v>648.7837174594589</v>
      </c>
      <c r="AA47" s="22">
        <v>9983758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10214358</v>
      </c>
      <c r="D50" s="50">
        <f t="shared" ref="D50:Y50" si="7">SUM(D47:D49)</f>
        <v>0</v>
      </c>
      <c r="E50" s="51">
        <f t="shared" si="7"/>
        <v>9983758</v>
      </c>
      <c r="F50" s="52">
        <f t="shared" si="7"/>
        <v>9983758</v>
      </c>
      <c r="G50" s="52">
        <f t="shared" si="7"/>
        <v>32988399</v>
      </c>
      <c r="H50" s="52">
        <f t="shared" si="7"/>
        <v>-22237368</v>
      </c>
      <c r="I50" s="52">
        <f t="shared" si="7"/>
        <v>7938049</v>
      </c>
      <c r="J50" s="52">
        <f t="shared" si="7"/>
        <v>18689080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18689080</v>
      </c>
      <c r="X50" s="52">
        <f t="shared" si="7"/>
        <v>2495925</v>
      </c>
      <c r="Y50" s="52">
        <f t="shared" si="7"/>
        <v>16193155</v>
      </c>
      <c r="Z50" s="53">
        <f>+IF(X50&lt;&gt;0,+(Y50/X50)*100,0)</f>
        <v>648.7837174594589</v>
      </c>
      <c r="AA50" s="54">
        <f>SUM(AA47:AA49)</f>
        <v>9983758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-2500001</v>
      </c>
      <c r="F6" s="20">
        <v>-2500001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-625004</v>
      </c>
      <c r="Y6" s="20">
        <v>625004</v>
      </c>
      <c r="Z6" s="21">
        <v>-100</v>
      </c>
      <c r="AA6" s="22">
        <v>-2500001</v>
      </c>
    </row>
    <row r="7" spans="1:27" ht="13.5" x14ac:dyDescent="0.25">
      <c r="A7" s="23" t="s">
        <v>35</v>
      </c>
      <c r="B7" s="17" t="s">
        <v>32</v>
      </c>
      <c r="C7" s="18">
        <v>17482625</v>
      </c>
      <c r="D7" s="18"/>
      <c r="E7" s="19">
        <v>5546286</v>
      </c>
      <c r="F7" s="20">
        <v>5546286</v>
      </c>
      <c r="G7" s="20">
        <v>-2055</v>
      </c>
      <c r="H7" s="20">
        <v>709392</v>
      </c>
      <c r="I7" s="20"/>
      <c r="J7" s="20">
        <v>707337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707337</v>
      </c>
      <c r="X7" s="20">
        <v>1386576</v>
      </c>
      <c r="Y7" s="20">
        <v>-679239</v>
      </c>
      <c r="Z7" s="21">
        <v>-48.986784712846607</v>
      </c>
      <c r="AA7" s="22">
        <v>5546286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17482625</v>
      </c>
      <c r="D13" s="29">
        <f>SUM(D6:D12)</f>
        <v>0</v>
      </c>
      <c r="E13" s="30">
        <f t="shared" si="0"/>
        <v>3046285</v>
      </c>
      <c r="F13" s="31">
        <f t="shared" si="0"/>
        <v>3046285</v>
      </c>
      <c r="G13" s="31">
        <f t="shared" si="0"/>
        <v>-2055</v>
      </c>
      <c r="H13" s="31">
        <f t="shared" si="0"/>
        <v>709392</v>
      </c>
      <c r="I13" s="31">
        <f t="shared" si="0"/>
        <v>0</v>
      </c>
      <c r="J13" s="31">
        <f t="shared" si="0"/>
        <v>707337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707337</v>
      </c>
      <c r="X13" s="31">
        <f t="shared" si="0"/>
        <v>761572</v>
      </c>
      <c r="Y13" s="31">
        <f t="shared" si="0"/>
        <v>-54235</v>
      </c>
      <c r="Z13" s="32">
        <f>+IF(X13&lt;&gt;0,+(Y13/X13)*100,0)</f>
        <v>-7.1214540450541781</v>
      </c>
      <c r="AA13" s="33">
        <f>SUM(AA6:AA12)</f>
        <v>3046285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-2224751</v>
      </c>
      <c r="D17" s="18"/>
      <c r="E17" s="19">
        <v>-87296</v>
      </c>
      <c r="F17" s="20">
        <v>-87296</v>
      </c>
      <c r="G17" s="24"/>
      <c r="H17" s="24">
        <v>-11403273</v>
      </c>
      <c r="I17" s="24"/>
      <c r="J17" s="20">
        <v>-11403273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-11403273</v>
      </c>
      <c r="X17" s="20">
        <v>-21821</v>
      </c>
      <c r="Y17" s="24">
        <v>-11381452</v>
      </c>
      <c r="Z17" s="25">
        <v>52158.25122588333</v>
      </c>
      <c r="AA17" s="26">
        <v>-87296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-2224751</v>
      </c>
      <c r="D25" s="29">
        <f t="shared" ref="D25:Y25" si="1">SUM(D15:D24)</f>
        <v>0</v>
      </c>
      <c r="E25" s="35">
        <f t="shared" si="1"/>
        <v>-87296</v>
      </c>
      <c r="F25" s="36">
        <f t="shared" si="1"/>
        <v>-87296</v>
      </c>
      <c r="G25" s="36">
        <f t="shared" si="1"/>
        <v>0</v>
      </c>
      <c r="H25" s="36">
        <f t="shared" si="1"/>
        <v>-11403273</v>
      </c>
      <c r="I25" s="36">
        <f t="shared" si="1"/>
        <v>0</v>
      </c>
      <c r="J25" s="36">
        <f t="shared" si="1"/>
        <v>-11403273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-11403273</v>
      </c>
      <c r="X25" s="36">
        <f t="shared" si="1"/>
        <v>-21821</v>
      </c>
      <c r="Y25" s="36">
        <f t="shared" si="1"/>
        <v>-11381452</v>
      </c>
      <c r="Z25" s="37">
        <f>+IF(X25&lt;&gt;0,+(Y25/X25)*100,0)</f>
        <v>52158.25122588333</v>
      </c>
      <c r="AA25" s="38">
        <f>SUM(AA15:AA24)</f>
        <v>-87296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15257874</v>
      </c>
      <c r="D26" s="29">
        <f>+D13+D25</f>
        <v>0</v>
      </c>
      <c r="E26" s="30">
        <f t="shared" si="2"/>
        <v>2958989</v>
      </c>
      <c r="F26" s="31">
        <f t="shared" si="2"/>
        <v>2958989</v>
      </c>
      <c r="G26" s="31">
        <f t="shared" si="2"/>
        <v>-2055</v>
      </c>
      <c r="H26" s="31">
        <f t="shared" si="2"/>
        <v>-10693881</v>
      </c>
      <c r="I26" s="31">
        <f t="shared" si="2"/>
        <v>0</v>
      </c>
      <c r="J26" s="31">
        <f t="shared" si="2"/>
        <v>-10695936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-10695936</v>
      </c>
      <c r="X26" s="31">
        <f t="shared" si="2"/>
        <v>739751</v>
      </c>
      <c r="Y26" s="31">
        <f t="shared" si="2"/>
        <v>-11435687</v>
      </c>
      <c r="Z26" s="32">
        <f>+IF(X26&lt;&gt;0,+(Y26/X26)*100,0)</f>
        <v>-1545.8832769404839</v>
      </c>
      <c r="AA26" s="33">
        <f>+AA13+AA25</f>
        <v>2958989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2961591</v>
      </c>
      <c r="D32" s="18"/>
      <c r="E32" s="19">
        <v>1</v>
      </c>
      <c r="F32" s="20">
        <v>1</v>
      </c>
      <c r="G32" s="20">
        <v>266123</v>
      </c>
      <c r="H32" s="20">
        <v>1084263</v>
      </c>
      <c r="I32" s="20"/>
      <c r="J32" s="20">
        <v>1350386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1350386</v>
      </c>
      <c r="X32" s="20">
        <v>1</v>
      </c>
      <c r="Y32" s="20">
        <v>1350385</v>
      </c>
      <c r="Z32" s="21">
        <v>135038500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2961591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266123</v>
      </c>
      <c r="H37" s="31">
        <f t="shared" si="3"/>
        <v>1084263</v>
      </c>
      <c r="I37" s="31">
        <f t="shared" si="3"/>
        <v>0</v>
      </c>
      <c r="J37" s="31">
        <f t="shared" si="3"/>
        <v>1350386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1350386</v>
      </c>
      <c r="X37" s="31">
        <f t="shared" si="3"/>
        <v>1</v>
      </c>
      <c r="Y37" s="31">
        <f t="shared" si="3"/>
        <v>1350385</v>
      </c>
      <c r="Z37" s="32">
        <f>+IF(X37&lt;&gt;0,+(Y37/X37)*100,0)</f>
        <v>135038500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2961591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266123</v>
      </c>
      <c r="H44" s="31">
        <f t="shared" si="5"/>
        <v>1084263</v>
      </c>
      <c r="I44" s="31">
        <f t="shared" si="5"/>
        <v>0</v>
      </c>
      <c r="J44" s="31">
        <f t="shared" si="5"/>
        <v>1350386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1350386</v>
      </c>
      <c r="X44" s="31">
        <f t="shared" si="5"/>
        <v>1</v>
      </c>
      <c r="Y44" s="31">
        <f t="shared" si="5"/>
        <v>1350385</v>
      </c>
      <c r="Z44" s="32">
        <f>+IF(X44&lt;&gt;0,+(Y44/X44)*100,0)</f>
        <v>135038500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12296283</v>
      </c>
      <c r="D45" s="42">
        <f t="shared" si="6"/>
        <v>0</v>
      </c>
      <c r="E45" s="43">
        <f t="shared" si="6"/>
        <v>2958988</v>
      </c>
      <c r="F45" s="44">
        <f t="shared" si="6"/>
        <v>2958988</v>
      </c>
      <c r="G45" s="44">
        <f t="shared" si="6"/>
        <v>-268178</v>
      </c>
      <c r="H45" s="44">
        <f t="shared" si="6"/>
        <v>-11778144</v>
      </c>
      <c r="I45" s="44">
        <f t="shared" si="6"/>
        <v>0</v>
      </c>
      <c r="J45" s="44">
        <f t="shared" si="6"/>
        <v>-12046322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-12046322</v>
      </c>
      <c r="X45" s="44">
        <f t="shared" si="6"/>
        <v>739750</v>
      </c>
      <c r="Y45" s="44">
        <f t="shared" si="6"/>
        <v>-12786072</v>
      </c>
      <c r="Z45" s="45">
        <f>+IF(X45&lt;&gt;0,+(Y45/X45)*100,0)</f>
        <v>-1728.4314971274077</v>
      </c>
      <c r="AA45" s="46">
        <f>+AA26-AA44</f>
        <v>2958988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661945</v>
      </c>
      <c r="D7" s="18"/>
      <c r="E7" s="19">
        <v>8289454</v>
      </c>
      <c r="F7" s="20">
        <v>8289454</v>
      </c>
      <c r="G7" s="20">
        <v>5984025</v>
      </c>
      <c r="H7" s="20">
        <v>-3272074</v>
      </c>
      <c r="I7" s="20">
        <v>1026542</v>
      </c>
      <c r="J7" s="20">
        <v>3738493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3738493</v>
      </c>
      <c r="X7" s="20">
        <v>2072364</v>
      </c>
      <c r="Y7" s="20">
        <v>1666129</v>
      </c>
      <c r="Z7" s="21">
        <v>80.397507387698298</v>
      </c>
      <c r="AA7" s="22">
        <v>8289454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661945</v>
      </c>
      <c r="D13" s="29">
        <f>SUM(D6:D12)</f>
        <v>0</v>
      </c>
      <c r="E13" s="30">
        <f t="shared" si="0"/>
        <v>8289454</v>
      </c>
      <c r="F13" s="31">
        <f t="shared" si="0"/>
        <v>8289454</v>
      </c>
      <c r="G13" s="31">
        <f t="shared" si="0"/>
        <v>5984025</v>
      </c>
      <c r="H13" s="31">
        <f t="shared" si="0"/>
        <v>-3272074</v>
      </c>
      <c r="I13" s="31">
        <f t="shared" si="0"/>
        <v>1026542</v>
      </c>
      <c r="J13" s="31">
        <f t="shared" si="0"/>
        <v>3738493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3738493</v>
      </c>
      <c r="X13" s="31">
        <f t="shared" si="0"/>
        <v>2072364</v>
      </c>
      <c r="Y13" s="31">
        <f t="shared" si="0"/>
        <v>1666129</v>
      </c>
      <c r="Z13" s="32">
        <f>+IF(X13&lt;&gt;0,+(Y13/X13)*100,0)</f>
        <v>80.397507387698298</v>
      </c>
      <c r="AA13" s="33">
        <f>SUM(AA6:AA12)</f>
        <v>8289454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17516203</v>
      </c>
      <c r="D17" s="18"/>
      <c r="E17" s="19">
        <v>14993997</v>
      </c>
      <c r="F17" s="20">
        <v>14993997</v>
      </c>
      <c r="G17" s="24">
        <v>15384054</v>
      </c>
      <c r="H17" s="24">
        <v>6738132</v>
      </c>
      <c r="I17" s="24">
        <v>1941544</v>
      </c>
      <c r="J17" s="20">
        <v>24063730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24063730</v>
      </c>
      <c r="X17" s="20">
        <v>3748500</v>
      </c>
      <c r="Y17" s="24">
        <v>20315230</v>
      </c>
      <c r="Z17" s="25">
        <v>541.95624916633324</v>
      </c>
      <c r="AA17" s="26">
        <v>14993997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17516203</v>
      </c>
      <c r="D25" s="29">
        <f t="shared" ref="D25:Y25" si="1">SUM(D15:D24)</f>
        <v>0</v>
      </c>
      <c r="E25" s="35">
        <f t="shared" si="1"/>
        <v>14993997</v>
      </c>
      <c r="F25" s="36">
        <f t="shared" si="1"/>
        <v>14993997</v>
      </c>
      <c r="G25" s="36">
        <f t="shared" si="1"/>
        <v>15384054</v>
      </c>
      <c r="H25" s="36">
        <f t="shared" si="1"/>
        <v>6738132</v>
      </c>
      <c r="I25" s="36">
        <f t="shared" si="1"/>
        <v>1941544</v>
      </c>
      <c r="J25" s="36">
        <f t="shared" si="1"/>
        <v>24063730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24063730</v>
      </c>
      <c r="X25" s="36">
        <f t="shared" si="1"/>
        <v>3748500</v>
      </c>
      <c r="Y25" s="36">
        <f t="shared" si="1"/>
        <v>20315230</v>
      </c>
      <c r="Z25" s="37">
        <f>+IF(X25&lt;&gt;0,+(Y25/X25)*100,0)</f>
        <v>541.95624916633324</v>
      </c>
      <c r="AA25" s="38">
        <f>SUM(AA15:AA24)</f>
        <v>14993997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18178148</v>
      </c>
      <c r="D26" s="29">
        <f>+D13+D25</f>
        <v>0</v>
      </c>
      <c r="E26" s="30">
        <f t="shared" si="2"/>
        <v>23283451</v>
      </c>
      <c r="F26" s="31">
        <f t="shared" si="2"/>
        <v>23283451</v>
      </c>
      <c r="G26" s="31">
        <f t="shared" si="2"/>
        <v>21368079</v>
      </c>
      <c r="H26" s="31">
        <f t="shared" si="2"/>
        <v>3466058</v>
      </c>
      <c r="I26" s="31">
        <f t="shared" si="2"/>
        <v>2968086</v>
      </c>
      <c r="J26" s="31">
        <f t="shared" si="2"/>
        <v>27802223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27802223</v>
      </c>
      <c r="X26" s="31">
        <f t="shared" si="2"/>
        <v>5820864</v>
      </c>
      <c r="Y26" s="31">
        <f t="shared" si="2"/>
        <v>21981359</v>
      </c>
      <c r="Z26" s="32">
        <f>+IF(X26&lt;&gt;0,+(Y26/X26)*100,0)</f>
        <v>377.6305201427142</v>
      </c>
      <c r="AA26" s="33">
        <f>+AA13+AA25</f>
        <v>23283451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17324252</v>
      </c>
      <c r="H33" s="20">
        <v>-17324252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8523683</v>
      </c>
      <c r="D35" s="18"/>
      <c r="E35" s="19">
        <v>6235741</v>
      </c>
      <c r="F35" s="20">
        <v>6235741</v>
      </c>
      <c r="G35" s="20">
        <v>8631901</v>
      </c>
      <c r="H35" s="20">
        <v>108341</v>
      </c>
      <c r="I35" s="20">
        <v>108143</v>
      </c>
      <c r="J35" s="20">
        <v>8848385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8848385</v>
      </c>
      <c r="X35" s="20">
        <v>1558935</v>
      </c>
      <c r="Y35" s="20">
        <v>7289450</v>
      </c>
      <c r="Z35" s="21">
        <v>467.59165712489619</v>
      </c>
      <c r="AA35" s="22">
        <v>6235741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8523683</v>
      </c>
      <c r="D37" s="29">
        <f t="shared" ref="D37:Y37" si="3">SUM(D29:D36)</f>
        <v>0</v>
      </c>
      <c r="E37" s="30">
        <f t="shared" si="3"/>
        <v>6235741</v>
      </c>
      <c r="F37" s="31">
        <f t="shared" si="3"/>
        <v>6235741</v>
      </c>
      <c r="G37" s="31">
        <f t="shared" si="3"/>
        <v>25956153</v>
      </c>
      <c r="H37" s="31">
        <f t="shared" si="3"/>
        <v>-17215911</v>
      </c>
      <c r="I37" s="31">
        <f t="shared" si="3"/>
        <v>108143</v>
      </c>
      <c r="J37" s="31">
        <f t="shared" si="3"/>
        <v>8848385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8848385</v>
      </c>
      <c r="X37" s="31">
        <f t="shared" si="3"/>
        <v>1558935</v>
      </c>
      <c r="Y37" s="31">
        <f t="shared" si="3"/>
        <v>7289450</v>
      </c>
      <c r="Z37" s="32">
        <f>+IF(X37&lt;&gt;0,+(Y37/X37)*100,0)</f>
        <v>467.59165712489619</v>
      </c>
      <c r="AA37" s="33">
        <f>SUM(AA29:AA36)</f>
        <v>6235741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8523683</v>
      </c>
      <c r="D44" s="29">
        <f>+D37+D43</f>
        <v>0</v>
      </c>
      <c r="E44" s="30">
        <f t="shared" si="5"/>
        <v>6235741</v>
      </c>
      <c r="F44" s="31">
        <f t="shared" si="5"/>
        <v>6235741</v>
      </c>
      <c r="G44" s="31">
        <f t="shared" si="5"/>
        <v>25956153</v>
      </c>
      <c r="H44" s="31">
        <f t="shared" si="5"/>
        <v>-17215911</v>
      </c>
      <c r="I44" s="31">
        <f t="shared" si="5"/>
        <v>108143</v>
      </c>
      <c r="J44" s="31">
        <f t="shared" si="5"/>
        <v>8848385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8848385</v>
      </c>
      <c r="X44" s="31">
        <f t="shared" si="5"/>
        <v>1558935</v>
      </c>
      <c r="Y44" s="31">
        <f t="shared" si="5"/>
        <v>7289450</v>
      </c>
      <c r="Z44" s="32">
        <f>+IF(X44&lt;&gt;0,+(Y44/X44)*100,0)</f>
        <v>467.59165712489619</v>
      </c>
      <c r="AA44" s="33">
        <f>+AA37+AA43</f>
        <v>6235741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9654465</v>
      </c>
      <c r="D45" s="42">
        <f t="shared" si="6"/>
        <v>0</v>
      </c>
      <c r="E45" s="43">
        <f t="shared" si="6"/>
        <v>17047710</v>
      </c>
      <c r="F45" s="44">
        <f t="shared" si="6"/>
        <v>17047710</v>
      </c>
      <c r="G45" s="44">
        <f t="shared" si="6"/>
        <v>-4588074</v>
      </c>
      <c r="H45" s="44">
        <f t="shared" si="6"/>
        <v>20681969</v>
      </c>
      <c r="I45" s="44">
        <f t="shared" si="6"/>
        <v>2859943</v>
      </c>
      <c r="J45" s="44">
        <f t="shared" si="6"/>
        <v>18953838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18953838</v>
      </c>
      <c r="X45" s="44">
        <f t="shared" si="6"/>
        <v>4261929</v>
      </c>
      <c r="Y45" s="44">
        <f t="shared" si="6"/>
        <v>14691909</v>
      </c>
      <c r="Z45" s="45">
        <f>+IF(X45&lt;&gt;0,+(Y45/X45)*100,0)</f>
        <v>344.72439592494385</v>
      </c>
      <c r="AA45" s="46">
        <f>+AA26-AA44</f>
        <v>17047710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7443254</v>
      </c>
      <c r="D47" s="18"/>
      <c r="E47" s="19">
        <v>31629359</v>
      </c>
      <c r="F47" s="20">
        <v>31629359</v>
      </c>
      <c r="G47" s="20">
        <v>-13296421</v>
      </c>
      <c r="H47" s="20">
        <v>20966511</v>
      </c>
      <c r="I47" s="20">
        <v>137739</v>
      </c>
      <c r="J47" s="20">
        <v>7807829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7807829</v>
      </c>
      <c r="X47" s="20">
        <v>7907340</v>
      </c>
      <c r="Y47" s="20">
        <v>-99511</v>
      </c>
      <c r="Z47" s="47">
        <v>-1.258463655287366</v>
      </c>
      <c r="AA47" s="22">
        <v>31629359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7443254</v>
      </c>
      <c r="D50" s="50">
        <f t="shared" ref="D50:Y50" si="7">SUM(D47:D49)</f>
        <v>0</v>
      </c>
      <c r="E50" s="51">
        <f t="shared" si="7"/>
        <v>31629359</v>
      </c>
      <c r="F50" s="52">
        <f t="shared" si="7"/>
        <v>31629359</v>
      </c>
      <c r="G50" s="52">
        <f t="shared" si="7"/>
        <v>-13296421</v>
      </c>
      <c r="H50" s="52">
        <f t="shared" si="7"/>
        <v>20966511</v>
      </c>
      <c r="I50" s="52">
        <f t="shared" si="7"/>
        <v>137739</v>
      </c>
      <c r="J50" s="52">
        <f t="shared" si="7"/>
        <v>7807829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7807829</v>
      </c>
      <c r="X50" s="52">
        <f t="shared" si="7"/>
        <v>7907340</v>
      </c>
      <c r="Y50" s="52">
        <f t="shared" si="7"/>
        <v>-99511</v>
      </c>
      <c r="Z50" s="53">
        <f>+IF(X50&lt;&gt;0,+(Y50/X50)*100,0)</f>
        <v>-1.258463655287366</v>
      </c>
      <c r="AA50" s="54">
        <f>SUM(AA47:AA49)</f>
        <v>31629359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-34564555</v>
      </c>
      <c r="D6" s="18"/>
      <c r="E6" s="19">
        <v>-30502931</v>
      </c>
      <c r="F6" s="20">
        <v>-30502931</v>
      </c>
      <c r="G6" s="20">
        <v>-48540866</v>
      </c>
      <c r="H6" s="20">
        <v>4453349</v>
      </c>
      <c r="I6" s="20">
        <v>-223476</v>
      </c>
      <c r="J6" s="20">
        <v>-44310993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-44310993</v>
      </c>
      <c r="X6" s="20">
        <v>-7625730</v>
      </c>
      <c r="Y6" s="20">
        <v>-36685263</v>
      </c>
      <c r="Z6" s="21">
        <v>481.07214653547919</v>
      </c>
      <c r="AA6" s="22">
        <v>-30502931</v>
      </c>
    </row>
    <row r="7" spans="1:27" ht="13.5" x14ac:dyDescent="0.25">
      <c r="A7" s="23" t="s">
        <v>35</v>
      </c>
      <c r="B7" s="17" t="s">
        <v>32</v>
      </c>
      <c r="C7" s="18">
        <v>12123382</v>
      </c>
      <c r="D7" s="18"/>
      <c r="E7" s="19">
        <v>7560270</v>
      </c>
      <c r="F7" s="20">
        <v>7560270</v>
      </c>
      <c r="G7" s="20">
        <v>49595942</v>
      </c>
      <c r="H7" s="20">
        <v>-30568845</v>
      </c>
      <c r="I7" s="20">
        <v>3408427</v>
      </c>
      <c r="J7" s="20">
        <v>22435524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22435524</v>
      </c>
      <c r="X7" s="20">
        <v>1890063</v>
      </c>
      <c r="Y7" s="20">
        <v>20545461</v>
      </c>
      <c r="Z7" s="21">
        <v>1087.0251943982821</v>
      </c>
      <c r="AA7" s="22">
        <v>7560270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-66065</v>
      </c>
      <c r="J8" s="20">
        <v>-66065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-66065</v>
      </c>
      <c r="X8" s="20"/>
      <c r="Y8" s="20">
        <v>-66065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-1051867</v>
      </c>
      <c r="D10" s="18"/>
      <c r="E10" s="19"/>
      <c r="F10" s="20"/>
      <c r="G10" s="20">
        <v>-1051867</v>
      </c>
      <c r="H10" s="20"/>
      <c r="I10" s="20"/>
      <c r="J10" s="20">
        <v>-1051867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-1051867</v>
      </c>
      <c r="X10" s="20"/>
      <c r="Y10" s="20">
        <v>-1051867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13301320</v>
      </c>
      <c r="D11" s="18"/>
      <c r="E11" s="19"/>
      <c r="F11" s="20"/>
      <c r="G11" s="24">
        <v>13542814</v>
      </c>
      <c r="H11" s="24">
        <v>403716</v>
      </c>
      <c r="I11" s="24"/>
      <c r="J11" s="20">
        <v>13946530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13946530</v>
      </c>
      <c r="X11" s="20"/>
      <c r="Y11" s="24">
        <v>13946530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-10192940</v>
      </c>
      <c r="D13" s="29">
        <f>SUM(D6:D12)</f>
        <v>0</v>
      </c>
      <c r="E13" s="30">
        <f t="shared" si="0"/>
        <v>-22942661</v>
      </c>
      <c r="F13" s="31">
        <f t="shared" si="0"/>
        <v>-22942661</v>
      </c>
      <c r="G13" s="31">
        <f t="shared" si="0"/>
        <v>13544803</v>
      </c>
      <c r="H13" s="31">
        <f t="shared" si="0"/>
        <v>-25711780</v>
      </c>
      <c r="I13" s="31">
        <f t="shared" si="0"/>
        <v>3118886</v>
      </c>
      <c r="J13" s="31">
        <f t="shared" si="0"/>
        <v>-9048091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-9048091</v>
      </c>
      <c r="X13" s="31">
        <f t="shared" si="0"/>
        <v>-5735667</v>
      </c>
      <c r="Y13" s="31">
        <f t="shared" si="0"/>
        <v>-3312424</v>
      </c>
      <c r="Z13" s="32">
        <f>+IF(X13&lt;&gt;0,+(Y13/X13)*100,0)</f>
        <v>57.751330403246911</v>
      </c>
      <c r="AA13" s="33">
        <f>SUM(AA6:AA12)</f>
        <v>-22942661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355737552</v>
      </c>
      <c r="D17" s="18"/>
      <c r="E17" s="19">
        <v>28606301</v>
      </c>
      <c r="F17" s="20">
        <v>28606301</v>
      </c>
      <c r="G17" s="24">
        <v>351118905</v>
      </c>
      <c r="H17" s="24">
        <v>3039579</v>
      </c>
      <c r="I17" s="24"/>
      <c r="J17" s="20">
        <v>354158484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354158484</v>
      </c>
      <c r="X17" s="20">
        <v>7151577</v>
      </c>
      <c r="Y17" s="24">
        <v>347006907</v>
      </c>
      <c r="Z17" s="25">
        <v>4852.1732619253062</v>
      </c>
      <c r="AA17" s="26">
        <v>28606301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355737552</v>
      </c>
      <c r="D25" s="29">
        <f t="shared" ref="D25:Y25" si="1">SUM(D15:D24)</f>
        <v>0</v>
      </c>
      <c r="E25" s="35">
        <f t="shared" si="1"/>
        <v>28606301</v>
      </c>
      <c r="F25" s="36">
        <f t="shared" si="1"/>
        <v>28606301</v>
      </c>
      <c r="G25" s="36">
        <f t="shared" si="1"/>
        <v>351118905</v>
      </c>
      <c r="H25" s="36">
        <f t="shared" si="1"/>
        <v>3039579</v>
      </c>
      <c r="I25" s="36">
        <f t="shared" si="1"/>
        <v>0</v>
      </c>
      <c r="J25" s="36">
        <f t="shared" si="1"/>
        <v>354158484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354158484</v>
      </c>
      <c r="X25" s="36">
        <f t="shared" si="1"/>
        <v>7151577</v>
      </c>
      <c r="Y25" s="36">
        <f t="shared" si="1"/>
        <v>347006907</v>
      </c>
      <c r="Z25" s="37">
        <f>+IF(X25&lt;&gt;0,+(Y25/X25)*100,0)</f>
        <v>4852.1732619253062</v>
      </c>
      <c r="AA25" s="38">
        <f>SUM(AA15:AA24)</f>
        <v>28606301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345544612</v>
      </c>
      <c r="D26" s="29">
        <f>+D13+D25</f>
        <v>0</v>
      </c>
      <c r="E26" s="30">
        <f t="shared" si="2"/>
        <v>5663640</v>
      </c>
      <c r="F26" s="31">
        <f t="shared" si="2"/>
        <v>5663640</v>
      </c>
      <c r="G26" s="31">
        <f t="shared" si="2"/>
        <v>364663708</v>
      </c>
      <c r="H26" s="31">
        <f t="shared" si="2"/>
        <v>-22672201</v>
      </c>
      <c r="I26" s="31">
        <f t="shared" si="2"/>
        <v>3118886</v>
      </c>
      <c r="J26" s="31">
        <f t="shared" si="2"/>
        <v>345110393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345110393</v>
      </c>
      <c r="X26" s="31">
        <f t="shared" si="2"/>
        <v>1415910</v>
      </c>
      <c r="Y26" s="31">
        <f t="shared" si="2"/>
        <v>343694483</v>
      </c>
      <c r="Z26" s="32">
        <f>+IF(X26&lt;&gt;0,+(Y26/X26)*100,0)</f>
        <v>24273.752074637512</v>
      </c>
      <c r="AA26" s="33">
        <f>+AA13+AA25</f>
        <v>5663640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-2746</v>
      </c>
      <c r="D31" s="18"/>
      <c r="E31" s="19"/>
      <c r="F31" s="20"/>
      <c r="G31" s="20">
        <v>-3741</v>
      </c>
      <c r="H31" s="20"/>
      <c r="I31" s="20"/>
      <c r="J31" s="20">
        <v>-3741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-3741</v>
      </c>
      <c r="X31" s="20"/>
      <c r="Y31" s="20">
        <v>-3741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5706992</v>
      </c>
      <c r="D32" s="18"/>
      <c r="E32" s="19">
        <v>1800000</v>
      </c>
      <c r="F32" s="20">
        <v>1800000</v>
      </c>
      <c r="G32" s="20">
        <v>5743537</v>
      </c>
      <c r="H32" s="20">
        <v>-3731609</v>
      </c>
      <c r="I32" s="20">
        <v>-171249</v>
      </c>
      <c r="J32" s="20">
        <v>1840679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1840679</v>
      </c>
      <c r="X32" s="20">
        <v>450000</v>
      </c>
      <c r="Y32" s="20">
        <v>1390679</v>
      </c>
      <c r="Z32" s="21">
        <v>309.03977777777777</v>
      </c>
      <c r="AA32" s="22">
        <v>1800000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15305198</v>
      </c>
      <c r="D35" s="18"/>
      <c r="E35" s="19"/>
      <c r="F35" s="20"/>
      <c r="G35" s="20">
        <v>15582499</v>
      </c>
      <c r="H35" s="20">
        <v>271217</v>
      </c>
      <c r="I35" s="20">
        <v>270621</v>
      </c>
      <c r="J35" s="20">
        <v>16124337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16124337</v>
      </c>
      <c r="X35" s="20"/>
      <c r="Y35" s="20">
        <v>16124337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21009444</v>
      </c>
      <c r="D37" s="29">
        <f t="shared" ref="D37:Y37" si="3">SUM(D29:D36)</f>
        <v>0</v>
      </c>
      <c r="E37" s="30">
        <f t="shared" si="3"/>
        <v>1800000</v>
      </c>
      <c r="F37" s="31">
        <f t="shared" si="3"/>
        <v>1800000</v>
      </c>
      <c r="G37" s="31">
        <f t="shared" si="3"/>
        <v>21322295</v>
      </c>
      <c r="H37" s="31">
        <f t="shared" si="3"/>
        <v>-3460392</v>
      </c>
      <c r="I37" s="31">
        <f t="shared" si="3"/>
        <v>99372</v>
      </c>
      <c r="J37" s="31">
        <f t="shared" si="3"/>
        <v>17961275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17961275</v>
      </c>
      <c r="X37" s="31">
        <f t="shared" si="3"/>
        <v>450000</v>
      </c>
      <c r="Y37" s="31">
        <f t="shared" si="3"/>
        <v>17511275</v>
      </c>
      <c r="Z37" s="32">
        <f>+IF(X37&lt;&gt;0,+(Y37/X37)*100,0)</f>
        <v>3891.3944444444446</v>
      </c>
      <c r="AA37" s="33">
        <f>SUM(AA29:AA36)</f>
        <v>1800000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21009444</v>
      </c>
      <c r="D44" s="29">
        <f>+D37+D43</f>
        <v>0</v>
      </c>
      <c r="E44" s="30">
        <f t="shared" si="5"/>
        <v>1800000</v>
      </c>
      <c r="F44" s="31">
        <f t="shared" si="5"/>
        <v>1800000</v>
      </c>
      <c r="G44" s="31">
        <f t="shared" si="5"/>
        <v>21322295</v>
      </c>
      <c r="H44" s="31">
        <f t="shared" si="5"/>
        <v>-3460392</v>
      </c>
      <c r="I44" s="31">
        <f t="shared" si="5"/>
        <v>99372</v>
      </c>
      <c r="J44" s="31">
        <f t="shared" si="5"/>
        <v>17961275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17961275</v>
      </c>
      <c r="X44" s="31">
        <f t="shared" si="5"/>
        <v>450000</v>
      </c>
      <c r="Y44" s="31">
        <f t="shared" si="5"/>
        <v>17511275</v>
      </c>
      <c r="Z44" s="32">
        <f>+IF(X44&lt;&gt;0,+(Y44/X44)*100,0)</f>
        <v>3891.3944444444446</v>
      </c>
      <c r="AA44" s="33">
        <f>+AA37+AA43</f>
        <v>1800000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324535168</v>
      </c>
      <c r="D45" s="42">
        <f t="shared" si="6"/>
        <v>0</v>
      </c>
      <c r="E45" s="43">
        <f t="shared" si="6"/>
        <v>3863640</v>
      </c>
      <c r="F45" s="44">
        <f t="shared" si="6"/>
        <v>3863640</v>
      </c>
      <c r="G45" s="44">
        <f t="shared" si="6"/>
        <v>343341413</v>
      </c>
      <c r="H45" s="44">
        <f t="shared" si="6"/>
        <v>-19211809</v>
      </c>
      <c r="I45" s="44">
        <f t="shared" si="6"/>
        <v>3019514</v>
      </c>
      <c r="J45" s="44">
        <f t="shared" si="6"/>
        <v>327149118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327149118</v>
      </c>
      <c r="X45" s="44">
        <f t="shared" si="6"/>
        <v>965910</v>
      </c>
      <c r="Y45" s="44">
        <f t="shared" si="6"/>
        <v>326183208</v>
      </c>
      <c r="Z45" s="45">
        <f>+IF(X45&lt;&gt;0,+(Y45/X45)*100,0)</f>
        <v>33769.523868683413</v>
      </c>
      <c r="AA45" s="46">
        <f>+AA26-AA44</f>
        <v>3863640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-63480202</v>
      </c>
      <c r="D47" s="18"/>
      <c r="E47" s="19">
        <v>3863640</v>
      </c>
      <c r="F47" s="20">
        <v>3863640</v>
      </c>
      <c r="G47" s="20">
        <v>-63553881</v>
      </c>
      <c r="H47" s="20">
        <v>237694</v>
      </c>
      <c r="I47" s="20">
        <v>15990674</v>
      </c>
      <c r="J47" s="20">
        <v>-47325513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-47325513</v>
      </c>
      <c r="X47" s="20">
        <v>965910</v>
      </c>
      <c r="Y47" s="20">
        <v>-48291423</v>
      </c>
      <c r="Z47" s="47">
        <v>-4999.5779109854957</v>
      </c>
      <c r="AA47" s="22">
        <v>3863640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-63480202</v>
      </c>
      <c r="D50" s="50">
        <f t="shared" ref="D50:Y50" si="7">SUM(D47:D49)</f>
        <v>0</v>
      </c>
      <c r="E50" s="51">
        <f t="shared" si="7"/>
        <v>3863640</v>
      </c>
      <c r="F50" s="52">
        <f t="shared" si="7"/>
        <v>3863640</v>
      </c>
      <c r="G50" s="52">
        <f t="shared" si="7"/>
        <v>-63553881</v>
      </c>
      <c r="H50" s="52">
        <f t="shared" si="7"/>
        <v>237694</v>
      </c>
      <c r="I50" s="52">
        <f t="shared" si="7"/>
        <v>15990674</v>
      </c>
      <c r="J50" s="52">
        <f t="shared" si="7"/>
        <v>-47325513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-47325513</v>
      </c>
      <c r="X50" s="52">
        <f t="shared" si="7"/>
        <v>965910</v>
      </c>
      <c r="Y50" s="52">
        <f t="shared" si="7"/>
        <v>-48291423</v>
      </c>
      <c r="Z50" s="53">
        <f>+IF(X50&lt;&gt;0,+(Y50/X50)*100,0)</f>
        <v>-4999.5779109854957</v>
      </c>
      <c r="AA50" s="54">
        <f>SUM(AA47:AA49)</f>
        <v>3863640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-20959389</v>
      </c>
      <c r="D6" s="18"/>
      <c r="E6" s="19">
        <v>-45049000</v>
      </c>
      <c r="F6" s="20">
        <v>-45049000</v>
      </c>
      <c r="G6" s="20">
        <v>-2947935</v>
      </c>
      <c r="H6" s="20">
        <v>-11745877</v>
      </c>
      <c r="I6" s="20">
        <v>-11704817</v>
      </c>
      <c r="J6" s="20">
        <v>-26398629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-26398629</v>
      </c>
      <c r="X6" s="20">
        <v>-11262249</v>
      </c>
      <c r="Y6" s="20">
        <v>-15136380</v>
      </c>
      <c r="Z6" s="21">
        <v>134.39926607909308</v>
      </c>
      <c r="AA6" s="22">
        <v>-45049000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-20959389</v>
      </c>
      <c r="D13" s="29">
        <f>SUM(D6:D12)</f>
        <v>0</v>
      </c>
      <c r="E13" s="30">
        <f t="shared" si="0"/>
        <v>-45049000</v>
      </c>
      <c r="F13" s="31">
        <f t="shared" si="0"/>
        <v>-45049000</v>
      </c>
      <c r="G13" s="31">
        <f t="shared" si="0"/>
        <v>-2947935</v>
      </c>
      <c r="H13" s="31">
        <f t="shared" si="0"/>
        <v>-11745877</v>
      </c>
      <c r="I13" s="31">
        <f t="shared" si="0"/>
        <v>-11704817</v>
      </c>
      <c r="J13" s="31">
        <f t="shared" si="0"/>
        <v>-26398629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-26398629</v>
      </c>
      <c r="X13" s="31">
        <f t="shared" si="0"/>
        <v>-11262249</v>
      </c>
      <c r="Y13" s="31">
        <f t="shared" si="0"/>
        <v>-15136380</v>
      </c>
      <c r="Z13" s="32">
        <f>+IF(X13&lt;&gt;0,+(Y13/X13)*100,0)</f>
        <v>134.39926607909308</v>
      </c>
      <c r="AA13" s="33">
        <f>SUM(AA6:AA12)</f>
        <v>-45049000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151197950</v>
      </c>
      <c r="D17" s="18"/>
      <c r="E17" s="19">
        <v>91276116</v>
      </c>
      <c r="F17" s="20">
        <v>91276116</v>
      </c>
      <c r="G17" s="24">
        <v>33391881</v>
      </c>
      <c r="H17" s="24">
        <v>111922058</v>
      </c>
      <c r="I17" s="24">
        <v>11764522</v>
      </c>
      <c r="J17" s="20">
        <v>157078461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157078461</v>
      </c>
      <c r="X17" s="20">
        <v>58276117</v>
      </c>
      <c r="Y17" s="24">
        <v>98802344</v>
      </c>
      <c r="Z17" s="25">
        <v>169.54174211710091</v>
      </c>
      <c r="AA17" s="26">
        <v>91276116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25982813</v>
      </c>
      <c r="D21" s="18"/>
      <c r="E21" s="19">
        <v>26818442</v>
      </c>
      <c r="F21" s="20">
        <v>26818442</v>
      </c>
      <c r="G21" s="20">
        <v>26818442</v>
      </c>
      <c r="H21" s="20">
        <v>-890707</v>
      </c>
      <c r="I21" s="20"/>
      <c r="J21" s="20">
        <v>25927735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25927735</v>
      </c>
      <c r="X21" s="20">
        <v>26818442</v>
      </c>
      <c r="Y21" s="20">
        <v>-890707</v>
      </c>
      <c r="Z21" s="21">
        <v>-3.3212481172470798</v>
      </c>
      <c r="AA21" s="22">
        <v>26818442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177180763</v>
      </c>
      <c r="D25" s="29">
        <f t="shared" ref="D25:Y25" si="1">SUM(D15:D24)</f>
        <v>0</v>
      </c>
      <c r="E25" s="35">
        <f t="shared" si="1"/>
        <v>118094558</v>
      </c>
      <c r="F25" s="36">
        <f t="shared" si="1"/>
        <v>118094558</v>
      </c>
      <c r="G25" s="36">
        <f t="shared" si="1"/>
        <v>60210323</v>
      </c>
      <c r="H25" s="36">
        <f t="shared" si="1"/>
        <v>111031351</v>
      </c>
      <c r="I25" s="36">
        <f t="shared" si="1"/>
        <v>11764522</v>
      </c>
      <c r="J25" s="36">
        <f t="shared" si="1"/>
        <v>183006196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183006196</v>
      </c>
      <c r="X25" s="36">
        <f t="shared" si="1"/>
        <v>85094559</v>
      </c>
      <c r="Y25" s="36">
        <f t="shared" si="1"/>
        <v>97911637</v>
      </c>
      <c r="Z25" s="37">
        <f>+IF(X25&lt;&gt;0,+(Y25/X25)*100,0)</f>
        <v>115.06215926214507</v>
      </c>
      <c r="AA25" s="38">
        <f>SUM(AA15:AA24)</f>
        <v>118094558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156221374</v>
      </c>
      <c r="D26" s="29">
        <f>+D13+D25</f>
        <v>0</v>
      </c>
      <c r="E26" s="30">
        <f t="shared" si="2"/>
        <v>73045558</v>
      </c>
      <c r="F26" s="31">
        <f t="shared" si="2"/>
        <v>73045558</v>
      </c>
      <c r="G26" s="31">
        <f t="shared" si="2"/>
        <v>57262388</v>
      </c>
      <c r="H26" s="31">
        <f t="shared" si="2"/>
        <v>99285474</v>
      </c>
      <c r="I26" s="31">
        <f t="shared" si="2"/>
        <v>59705</v>
      </c>
      <c r="J26" s="31">
        <f t="shared" si="2"/>
        <v>156607567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156607567</v>
      </c>
      <c r="X26" s="31">
        <f t="shared" si="2"/>
        <v>73832310</v>
      </c>
      <c r="Y26" s="31">
        <f t="shared" si="2"/>
        <v>82775257</v>
      </c>
      <c r="Z26" s="32">
        <f>+IF(X26&lt;&gt;0,+(Y26/X26)*100,0)</f>
        <v>112.1125114465469</v>
      </c>
      <c r="AA26" s="33">
        <f>+AA13+AA25</f>
        <v>73045558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156221374</v>
      </c>
      <c r="D45" s="42">
        <f t="shared" si="6"/>
        <v>0</v>
      </c>
      <c r="E45" s="43">
        <f t="shared" si="6"/>
        <v>73045558</v>
      </c>
      <c r="F45" s="44">
        <f t="shared" si="6"/>
        <v>73045558</v>
      </c>
      <c r="G45" s="44">
        <f t="shared" si="6"/>
        <v>57262388</v>
      </c>
      <c r="H45" s="44">
        <f t="shared" si="6"/>
        <v>99285474</v>
      </c>
      <c r="I45" s="44">
        <f t="shared" si="6"/>
        <v>59705</v>
      </c>
      <c r="J45" s="44">
        <f t="shared" si="6"/>
        <v>156607567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156607567</v>
      </c>
      <c r="X45" s="44">
        <f t="shared" si="6"/>
        <v>73832310</v>
      </c>
      <c r="Y45" s="44">
        <f t="shared" si="6"/>
        <v>82775257</v>
      </c>
      <c r="Z45" s="45">
        <f>+IF(X45&lt;&gt;0,+(Y45/X45)*100,0)</f>
        <v>112.1125114465469</v>
      </c>
      <c r="AA45" s="46">
        <f>+AA26-AA44</f>
        <v>73045558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-1049000</v>
      </c>
      <c r="F47" s="20">
        <v>-1049000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-262248</v>
      </c>
      <c r="Y47" s="20">
        <v>262248</v>
      </c>
      <c r="Z47" s="47">
        <v>-100</v>
      </c>
      <c r="AA47" s="22">
        <v>-1049000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-1049000</v>
      </c>
      <c r="F50" s="52">
        <f t="shared" si="7"/>
        <v>-1049000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-262248</v>
      </c>
      <c r="Y50" s="52">
        <f t="shared" si="7"/>
        <v>262248</v>
      </c>
      <c r="Z50" s="53">
        <f>+IF(X50&lt;&gt;0,+(Y50/X50)*100,0)</f>
        <v>-100</v>
      </c>
      <c r="AA50" s="54">
        <f>SUM(AA47:AA49)</f>
        <v>-1049000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129134991</v>
      </c>
      <c r="D7" s="18"/>
      <c r="E7" s="19">
        <v>105855690</v>
      </c>
      <c r="F7" s="20">
        <v>105855690</v>
      </c>
      <c r="G7" s="20">
        <v>239622039</v>
      </c>
      <c r="H7" s="20">
        <v>-102591670</v>
      </c>
      <c r="I7" s="20">
        <v>4422110</v>
      </c>
      <c r="J7" s="20">
        <v>141452479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141452479</v>
      </c>
      <c r="X7" s="20">
        <v>26463927</v>
      </c>
      <c r="Y7" s="20">
        <v>114988552</v>
      </c>
      <c r="Z7" s="21">
        <v>434.51053957335961</v>
      </c>
      <c r="AA7" s="22">
        <v>105855690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129134991</v>
      </c>
      <c r="D13" s="29">
        <f>SUM(D6:D12)</f>
        <v>0</v>
      </c>
      <c r="E13" s="30">
        <f t="shared" si="0"/>
        <v>105855690</v>
      </c>
      <c r="F13" s="31">
        <f t="shared" si="0"/>
        <v>105855690</v>
      </c>
      <c r="G13" s="31">
        <f t="shared" si="0"/>
        <v>239622039</v>
      </c>
      <c r="H13" s="31">
        <f t="shared" si="0"/>
        <v>-102591670</v>
      </c>
      <c r="I13" s="31">
        <f t="shared" si="0"/>
        <v>4422110</v>
      </c>
      <c r="J13" s="31">
        <f t="shared" si="0"/>
        <v>141452479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141452479</v>
      </c>
      <c r="X13" s="31">
        <f t="shared" si="0"/>
        <v>26463927</v>
      </c>
      <c r="Y13" s="31">
        <f t="shared" si="0"/>
        <v>114988552</v>
      </c>
      <c r="Z13" s="32">
        <f>+IF(X13&lt;&gt;0,+(Y13/X13)*100,0)</f>
        <v>434.51053957335961</v>
      </c>
      <c r="AA13" s="33">
        <f>SUM(AA6:AA12)</f>
        <v>105855690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314861551</v>
      </c>
      <c r="D17" s="18"/>
      <c r="E17" s="19">
        <v>40000000</v>
      </c>
      <c r="F17" s="20">
        <v>40000000</v>
      </c>
      <c r="G17" s="24">
        <v>324839040</v>
      </c>
      <c r="H17" s="24">
        <v>-4295056</v>
      </c>
      <c r="I17" s="24">
        <v>3131127</v>
      </c>
      <c r="J17" s="20">
        <v>323675111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323675111</v>
      </c>
      <c r="X17" s="20">
        <v>10000002</v>
      </c>
      <c r="Y17" s="24">
        <v>313675109</v>
      </c>
      <c r="Z17" s="25">
        <v>3136.7504626499071</v>
      </c>
      <c r="AA17" s="26">
        <v>40000000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314861551</v>
      </c>
      <c r="D25" s="29">
        <f t="shared" ref="D25:Y25" si="1">SUM(D15:D24)</f>
        <v>0</v>
      </c>
      <c r="E25" s="35">
        <f t="shared" si="1"/>
        <v>40000000</v>
      </c>
      <c r="F25" s="36">
        <f t="shared" si="1"/>
        <v>40000000</v>
      </c>
      <c r="G25" s="36">
        <f t="shared" si="1"/>
        <v>324839040</v>
      </c>
      <c r="H25" s="36">
        <f t="shared" si="1"/>
        <v>-4295056</v>
      </c>
      <c r="I25" s="36">
        <f t="shared" si="1"/>
        <v>3131127</v>
      </c>
      <c r="J25" s="36">
        <f t="shared" si="1"/>
        <v>323675111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323675111</v>
      </c>
      <c r="X25" s="36">
        <f t="shared" si="1"/>
        <v>10000002</v>
      </c>
      <c r="Y25" s="36">
        <f t="shared" si="1"/>
        <v>313675109</v>
      </c>
      <c r="Z25" s="37">
        <f>+IF(X25&lt;&gt;0,+(Y25/X25)*100,0)</f>
        <v>3136.7504626499071</v>
      </c>
      <c r="AA25" s="38">
        <f>SUM(AA15:AA24)</f>
        <v>40000000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443996542</v>
      </c>
      <c r="D26" s="29">
        <f>+D13+D25</f>
        <v>0</v>
      </c>
      <c r="E26" s="30">
        <f t="shared" si="2"/>
        <v>145855690</v>
      </c>
      <c r="F26" s="31">
        <f t="shared" si="2"/>
        <v>145855690</v>
      </c>
      <c r="G26" s="31">
        <f t="shared" si="2"/>
        <v>564461079</v>
      </c>
      <c r="H26" s="31">
        <f t="shared" si="2"/>
        <v>-106886726</v>
      </c>
      <c r="I26" s="31">
        <f t="shared" si="2"/>
        <v>7553237</v>
      </c>
      <c r="J26" s="31">
        <f t="shared" si="2"/>
        <v>465127590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465127590</v>
      </c>
      <c r="X26" s="31">
        <f t="shared" si="2"/>
        <v>36463929</v>
      </c>
      <c r="Y26" s="31">
        <f t="shared" si="2"/>
        <v>428663661</v>
      </c>
      <c r="Z26" s="32">
        <f>+IF(X26&lt;&gt;0,+(Y26/X26)*100,0)</f>
        <v>1175.5827546724327</v>
      </c>
      <c r="AA26" s="33">
        <f>+AA13+AA25</f>
        <v>145855690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5801855</v>
      </c>
      <c r="D35" s="18"/>
      <c r="E35" s="19"/>
      <c r="F35" s="20"/>
      <c r="G35" s="20">
        <v>6243801</v>
      </c>
      <c r="H35" s="20">
        <v>393029</v>
      </c>
      <c r="I35" s="20">
        <v>485067</v>
      </c>
      <c r="J35" s="20">
        <v>7121897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7121897</v>
      </c>
      <c r="X35" s="20"/>
      <c r="Y35" s="20">
        <v>7121897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5801855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6243801</v>
      </c>
      <c r="H37" s="31">
        <f t="shared" si="3"/>
        <v>393029</v>
      </c>
      <c r="I37" s="31">
        <f t="shared" si="3"/>
        <v>485067</v>
      </c>
      <c r="J37" s="31">
        <f t="shared" si="3"/>
        <v>7121897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7121897</v>
      </c>
      <c r="X37" s="31">
        <f t="shared" si="3"/>
        <v>0</v>
      </c>
      <c r="Y37" s="31">
        <f t="shared" si="3"/>
        <v>7121897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5801855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6243801</v>
      </c>
      <c r="H44" s="31">
        <f t="shared" si="5"/>
        <v>393029</v>
      </c>
      <c r="I44" s="31">
        <f t="shared" si="5"/>
        <v>485067</v>
      </c>
      <c r="J44" s="31">
        <f t="shared" si="5"/>
        <v>7121897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7121897</v>
      </c>
      <c r="X44" s="31">
        <f t="shared" si="5"/>
        <v>0</v>
      </c>
      <c r="Y44" s="31">
        <f t="shared" si="5"/>
        <v>7121897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438194687</v>
      </c>
      <c r="D45" s="42">
        <f t="shared" si="6"/>
        <v>0</v>
      </c>
      <c r="E45" s="43">
        <f t="shared" si="6"/>
        <v>145855690</v>
      </c>
      <c r="F45" s="44">
        <f t="shared" si="6"/>
        <v>145855690</v>
      </c>
      <c r="G45" s="44">
        <f t="shared" si="6"/>
        <v>558217278</v>
      </c>
      <c r="H45" s="44">
        <f t="shared" si="6"/>
        <v>-107279755</v>
      </c>
      <c r="I45" s="44">
        <f t="shared" si="6"/>
        <v>7068170</v>
      </c>
      <c r="J45" s="44">
        <f t="shared" si="6"/>
        <v>458005693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458005693</v>
      </c>
      <c r="X45" s="44">
        <f t="shared" si="6"/>
        <v>36463929</v>
      </c>
      <c r="Y45" s="44">
        <f t="shared" si="6"/>
        <v>421541764</v>
      </c>
      <c r="Z45" s="45">
        <f>+IF(X45&lt;&gt;0,+(Y45/X45)*100,0)</f>
        <v>1156.0514063089581</v>
      </c>
      <c r="AA45" s="46">
        <f>+AA26-AA44</f>
        <v>145855690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72669820</v>
      </c>
      <c r="D47" s="18"/>
      <c r="E47" s="19"/>
      <c r="F47" s="20"/>
      <c r="G47" s="20">
        <v>78557736</v>
      </c>
      <c r="H47" s="20">
        <v>-3094419</v>
      </c>
      <c r="I47" s="20">
        <v>-5880202</v>
      </c>
      <c r="J47" s="20">
        <v>69583115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69583115</v>
      </c>
      <c r="X47" s="20"/>
      <c r="Y47" s="20">
        <v>69583115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72669820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78557736</v>
      </c>
      <c r="H50" s="52">
        <f t="shared" si="7"/>
        <v>-3094419</v>
      </c>
      <c r="I50" s="52">
        <f t="shared" si="7"/>
        <v>-5880202</v>
      </c>
      <c r="J50" s="52">
        <f t="shared" si="7"/>
        <v>69583115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69583115</v>
      </c>
      <c r="X50" s="52">
        <f t="shared" si="7"/>
        <v>0</v>
      </c>
      <c r="Y50" s="52">
        <f t="shared" si="7"/>
        <v>69583115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313338885</v>
      </c>
      <c r="F6" s="20">
        <v>313338885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78334704</v>
      </c>
      <c r="Y6" s="20">
        <v>-78334704</v>
      </c>
      <c r="Z6" s="21">
        <v>-100</v>
      </c>
      <c r="AA6" s="22">
        <v>313338885</v>
      </c>
    </row>
    <row r="7" spans="1:27" ht="13.5" x14ac:dyDescent="0.25">
      <c r="A7" s="23" t="s">
        <v>35</v>
      </c>
      <c r="B7" s="17" t="s">
        <v>32</v>
      </c>
      <c r="C7" s="18">
        <v>908217164</v>
      </c>
      <c r="D7" s="18"/>
      <c r="E7" s="19">
        <v>-16003251</v>
      </c>
      <c r="F7" s="20">
        <v>-16003251</v>
      </c>
      <c r="G7" s="20">
        <v>19181968</v>
      </c>
      <c r="H7" s="20">
        <v>19088726</v>
      </c>
      <c r="I7" s="20">
        <v>21024564</v>
      </c>
      <c r="J7" s="20">
        <v>59295258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59295258</v>
      </c>
      <c r="X7" s="20">
        <v>-4000815</v>
      </c>
      <c r="Y7" s="20">
        <v>63296073</v>
      </c>
      <c r="Z7" s="21">
        <v>-1582.0794763067026</v>
      </c>
      <c r="AA7" s="22">
        <v>-16003251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-29207453</v>
      </c>
      <c r="F8" s="20">
        <v>-29207453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-7301862</v>
      </c>
      <c r="Y8" s="20">
        <v>7301862</v>
      </c>
      <c r="Z8" s="21">
        <v>-100</v>
      </c>
      <c r="AA8" s="22">
        <v>-29207453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-1203831</v>
      </c>
      <c r="F10" s="20">
        <v>-1203831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-300960</v>
      </c>
      <c r="Y10" s="20">
        <v>300960</v>
      </c>
      <c r="Z10" s="21">
        <v>-100</v>
      </c>
      <c r="AA10" s="22">
        <v>-1203831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68612162</v>
      </c>
      <c r="F11" s="20">
        <v>68612162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17153043</v>
      </c>
      <c r="Y11" s="24">
        <v>-17153043</v>
      </c>
      <c r="Z11" s="25">
        <v>-100</v>
      </c>
      <c r="AA11" s="26">
        <v>68612162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908217164</v>
      </c>
      <c r="D13" s="29">
        <f>SUM(D6:D12)</f>
        <v>0</v>
      </c>
      <c r="E13" s="30">
        <f t="shared" si="0"/>
        <v>335536512</v>
      </c>
      <c r="F13" s="31">
        <f t="shared" si="0"/>
        <v>335536512</v>
      </c>
      <c r="G13" s="31">
        <f t="shared" si="0"/>
        <v>19181968</v>
      </c>
      <c r="H13" s="31">
        <f t="shared" si="0"/>
        <v>19088726</v>
      </c>
      <c r="I13" s="31">
        <f t="shared" si="0"/>
        <v>21024564</v>
      </c>
      <c r="J13" s="31">
        <f t="shared" si="0"/>
        <v>59295258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59295258</v>
      </c>
      <c r="X13" s="31">
        <f t="shared" si="0"/>
        <v>83884110</v>
      </c>
      <c r="Y13" s="31">
        <f t="shared" si="0"/>
        <v>-24588852</v>
      </c>
      <c r="Z13" s="32">
        <f>+IF(X13&lt;&gt;0,+(Y13/X13)*100,0)</f>
        <v>-29.312884168408061</v>
      </c>
      <c r="AA13" s="33">
        <f>SUM(AA6:AA12)</f>
        <v>335536512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529592342</v>
      </c>
      <c r="D17" s="18"/>
      <c r="E17" s="19">
        <v>-72807583</v>
      </c>
      <c r="F17" s="20">
        <v>-72807583</v>
      </c>
      <c r="G17" s="24">
        <v>107276</v>
      </c>
      <c r="H17" s="24">
        <v>9303049</v>
      </c>
      <c r="I17" s="24">
        <v>14699313</v>
      </c>
      <c r="J17" s="20">
        <v>24109638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24109638</v>
      </c>
      <c r="X17" s="20">
        <v>-18201897</v>
      </c>
      <c r="Y17" s="24">
        <v>42311535</v>
      </c>
      <c r="Z17" s="25">
        <v>-232.45673239443119</v>
      </c>
      <c r="AA17" s="26">
        <v>-72807583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529592342</v>
      </c>
      <c r="D25" s="29">
        <f t="shared" ref="D25:Y25" si="1">SUM(D15:D24)</f>
        <v>0</v>
      </c>
      <c r="E25" s="35">
        <f t="shared" si="1"/>
        <v>-72807583</v>
      </c>
      <c r="F25" s="36">
        <f t="shared" si="1"/>
        <v>-72807583</v>
      </c>
      <c r="G25" s="36">
        <f t="shared" si="1"/>
        <v>107276</v>
      </c>
      <c r="H25" s="36">
        <f t="shared" si="1"/>
        <v>9303049</v>
      </c>
      <c r="I25" s="36">
        <f t="shared" si="1"/>
        <v>14699313</v>
      </c>
      <c r="J25" s="36">
        <f t="shared" si="1"/>
        <v>24109638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24109638</v>
      </c>
      <c r="X25" s="36">
        <f t="shared" si="1"/>
        <v>-18201897</v>
      </c>
      <c r="Y25" s="36">
        <f t="shared" si="1"/>
        <v>42311535</v>
      </c>
      <c r="Z25" s="37">
        <f>+IF(X25&lt;&gt;0,+(Y25/X25)*100,0)</f>
        <v>-232.45673239443119</v>
      </c>
      <c r="AA25" s="38">
        <f>SUM(AA15:AA24)</f>
        <v>-72807583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1437809506</v>
      </c>
      <c r="D26" s="29">
        <f>+D13+D25</f>
        <v>0</v>
      </c>
      <c r="E26" s="30">
        <f t="shared" si="2"/>
        <v>262728929</v>
      </c>
      <c r="F26" s="31">
        <f t="shared" si="2"/>
        <v>262728929</v>
      </c>
      <c r="G26" s="31">
        <f t="shared" si="2"/>
        <v>19289244</v>
      </c>
      <c r="H26" s="31">
        <f t="shared" si="2"/>
        <v>28391775</v>
      </c>
      <c r="I26" s="31">
        <f t="shared" si="2"/>
        <v>35723877</v>
      </c>
      <c r="J26" s="31">
        <f t="shared" si="2"/>
        <v>83404896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83404896</v>
      </c>
      <c r="X26" s="31">
        <f t="shared" si="2"/>
        <v>65682213</v>
      </c>
      <c r="Y26" s="31">
        <f t="shared" si="2"/>
        <v>17722683</v>
      </c>
      <c r="Z26" s="32">
        <f>+IF(X26&lt;&gt;0,+(Y26/X26)*100,0)</f>
        <v>26.98246936350942</v>
      </c>
      <c r="AA26" s="33">
        <f>+AA13+AA25</f>
        <v>262728929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927590</v>
      </c>
      <c r="I32" s="20">
        <v>714572</v>
      </c>
      <c r="J32" s="20">
        <v>1642162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1642162</v>
      </c>
      <c r="X32" s="20"/>
      <c r="Y32" s="20">
        <v>1642162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927590</v>
      </c>
      <c r="I37" s="31">
        <f t="shared" si="3"/>
        <v>714572</v>
      </c>
      <c r="J37" s="31">
        <f t="shared" si="3"/>
        <v>1642162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1642162</v>
      </c>
      <c r="X37" s="31">
        <f t="shared" si="3"/>
        <v>0</v>
      </c>
      <c r="Y37" s="31">
        <f t="shared" si="3"/>
        <v>1642162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927590</v>
      </c>
      <c r="I44" s="31">
        <f t="shared" si="5"/>
        <v>714572</v>
      </c>
      <c r="J44" s="31">
        <f t="shared" si="5"/>
        <v>1642162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1642162</v>
      </c>
      <c r="X44" s="31">
        <f t="shared" si="5"/>
        <v>0</v>
      </c>
      <c r="Y44" s="31">
        <f t="shared" si="5"/>
        <v>1642162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1437809506</v>
      </c>
      <c r="D45" s="42">
        <f t="shared" si="6"/>
        <v>0</v>
      </c>
      <c r="E45" s="43">
        <f t="shared" si="6"/>
        <v>262728929</v>
      </c>
      <c r="F45" s="44">
        <f t="shared" si="6"/>
        <v>262728929</v>
      </c>
      <c r="G45" s="44">
        <f t="shared" si="6"/>
        <v>19289244</v>
      </c>
      <c r="H45" s="44">
        <f t="shared" si="6"/>
        <v>27464185</v>
      </c>
      <c r="I45" s="44">
        <f t="shared" si="6"/>
        <v>35009305</v>
      </c>
      <c r="J45" s="44">
        <f t="shared" si="6"/>
        <v>81762734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81762734</v>
      </c>
      <c r="X45" s="44">
        <f t="shared" si="6"/>
        <v>65682213</v>
      </c>
      <c r="Y45" s="44">
        <f t="shared" si="6"/>
        <v>16080521</v>
      </c>
      <c r="Z45" s="45">
        <f>+IF(X45&lt;&gt;0,+(Y45/X45)*100,0)</f>
        <v>24.482306952720975</v>
      </c>
      <c r="AA45" s="46">
        <f>+AA26-AA44</f>
        <v>262728929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-31701216</v>
      </c>
      <c r="D47" s="18"/>
      <c r="E47" s="19"/>
      <c r="F47" s="20"/>
      <c r="G47" s="20">
        <v>-185820</v>
      </c>
      <c r="H47" s="20">
        <v>-347318</v>
      </c>
      <c r="I47" s="20">
        <v>-1576715</v>
      </c>
      <c r="J47" s="20">
        <v>-2109853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-2109853</v>
      </c>
      <c r="X47" s="20"/>
      <c r="Y47" s="20">
        <v>-2109853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-31701216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-185820</v>
      </c>
      <c r="H50" s="52">
        <f t="shared" si="7"/>
        <v>-347318</v>
      </c>
      <c r="I50" s="52">
        <f t="shared" si="7"/>
        <v>-1576715</v>
      </c>
      <c r="J50" s="52">
        <f t="shared" si="7"/>
        <v>-2109853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-2109853</v>
      </c>
      <c r="X50" s="52">
        <f t="shared" si="7"/>
        <v>0</v>
      </c>
      <c r="Y50" s="52">
        <f t="shared" si="7"/>
        <v>-2109853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-14286719</v>
      </c>
      <c r="D6" s="18"/>
      <c r="E6" s="19">
        <v>-14206942</v>
      </c>
      <c r="F6" s="20">
        <v>-14206942</v>
      </c>
      <c r="G6" s="20">
        <v>-19886</v>
      </c>
      <c r="H6" s="20">
        <v>49185</v>
      </c>
      <c r="I6" s="20">
        <v>35445</v>
      </c>
      <c r="J6" s="20">
        <v>64744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64744</v>
      </c>
      <c r="X6" s="20">
        <v>-3473775</v>
      </c>
      <c r="Y6" s="20">
        <v>3538519</v>
      </c>
      <c r="Z6" s="21">
        <v>-101.86379371145225</v>
      </c>
      <c r="AA6" s="22">
        <v>-14206942</v>
      </c>
    </row>
    <row r="7" spans="1:27" ht="13.5" x14ac:dyDescent="0.25">
      <c r="A7" s="23" t="s">
        <v>35</v>
      </c>
      <c r="B7" s="17" t="s">
        <v>32</v>
      </c>
      <c r="C7" s="18">
        <v>3910134</v>
      </c>
      <c r="D7" s="18"/>
      <c r="E7" s="19">
        <v>-2263947</v>
      </c>
      <c r="F7" s="20">
        <v>-2263947</v>
      </c>
      <c r="G7" s="20">
        <v>9290003</v>
      </c>
      <c r="H7" s="20">
        <v>708886</v>
      </c>
      <c r="I7" s="20">
        <v>642657</v>
      </c>
      <c r="J7" s="20">
        <v>10641546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10641546</v>
      </c>
      <c r="X7" s="20">
        <v>-793235</v>
      </c>
      <c r="Y7" s="20">
        <v>11434781</v>
      </c>
      <c r="Z7" s="21">
        <v>-1441.5376275630804</v>
      </c>
      <c r="AA7" s="22">
        <v>-2263947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-10376585</v>
      </c>
      <c r="D13" s="29">
        <f>SUM(D6:D12)</f>
        <v>0</v>
      </c>
      <c r="E13" s="30">
        <f t="shared" si="0"/>
        <v>-16470889</v>
      </c>
      <c r="F13" s="31">
        <f t="shared" si="0"/>
        <v>-16470889</v>
      </c>
      <c r="G13" s="31">
        <f t="shared" si="0"/>
        <v>9270117</v>
      </c>
      <c r="H13" s="31">
        <f t="shared" si="0"/>
        <v>758071</v>
      </c>
      <c r="I13" s="31">
        <f t="shared" si="0"/>
        <v>678102</v>
      </c>
      <c r="J13" s="31">
        <f t="shared" si="0"/>
        <v>10706290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10706290</v>
      </c>
      <c r="X13" s="31">
        <f t="shared" si="0"/>
        <v>-4267010</v>
      </c>
      <c r="Y13" s="31">
        <f t="shared" si="0"/>
        <v>14973300</v>
      </c>
      <c r="Z13" s="32">
        <f>+IF(X13&lt;&gt;0,+(Y13/X13)*100,0)</f>
        <v>-350.90848158312264</v>
      </c>
      <c r="AA13" s="33">
        <f>SUM(AA6:AA12)</f>
        <v>-16470889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-4691208</v>
      </c>
      <c r="D17" s="18"/>
      <c r="E17" s="19">
        <v>-31300949</v>
      </c>
      <c r="F17" s="20">
        <v>-31300949</v>
      </c>
      <c r="G17" s="24">
        <v>-39695056</v>
      </c>
      <c r="H17" s="24">
        <v>35003848</v>
      </c>
      <c r="I17" s="24"/>
      <c r="J17" s="20">
        <v>-4691208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-4691208</v>
      </c>
      <c r="X17" s="20">
        <v>-37943650</v>
      </c>
      <c r="Y17" s="24">
        <v>33252442</v>
      </c>
      <c r="Z17" s="25">
        <v>-87.636381845183593</v>
      </c>
      <c r="AA17" s="26">
        <v>-31300949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-4691208</v>
      </c>
      <c r="D25" s="29">
        <f t="shared" ref="D25:Y25" si="1">SUM(D15:D24)</f>
        <v>0</v>
      </c>
      <c r="E25" s="35">
        <f t="shared" si="1"/>
        <v>-31300949</v>
      </c>
      <c r="F25" s="36">
        <f t="shared" si="1"/>
        <v>-31300949</v>
      </c>
      <c r="G25" s="36">
        <f t="shared" si="1"/>
        <v>-39695056</v>
      </c>
      <c r="H25" s="36">
        <f t="shared" si="1"/>
        <v>35003848</v>
      </c>
      <c r="I25" s="36">
        <f t="shared" si="1"/>
        <v>0</v>
      </c>
      <c r="J25" s="36">
        <f t="shared" si="1"/>
        <v>-4691208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-4691208</v>
      </c>
      <c r="X25" s="36">
        <f t="shared" si="1"/>
        <v>-37943650</v>
      </c>
      <c r="Y25" s="36">
        <f t="shared" si="1"/>
        <v>33252442</v>
      </c>
      <c r="Z25" s="37">
        <f>+IF(X25&lt;&gt;0,+(Y25/X25)*100,0)</f>
        <v>-87.636381845183593</v>
      </c>
      <c r="AA25" s="38">
        <f>SUM(AA15:AA24)</f>
        <v>-31300949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-15067793</v>
      </c>
      <c r="D26" s="29">
        <f>+D13+D25</f>
        <v>0</v>
      </c>
      <c r="E26" s="30">
        <f t="shared" si="2"/>
        <v>-47771838</v>
      </c>
      <c r="F26" s="31">
        <f t="shared" si="2"/>
        <v>-47771838</v>
      </c>
      <c r="G26" s="31">
        <f t="shared" si="2"/>
        <v>-30424939</v>
      </c>
      <c r="H26" s="31">
        <f t="shared" si="2"/>
        <v>35761919</v>
      </c>
      <c r="I26" s="31">
        <f t="shared" si="2"/>
        <v>678102</v>
      </c>
      <c r="J26" s="31">
        <f t="shared" si="2"/>
        <v>6015082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6015082</v>
      </c>
      <c r="X26" s="31">
        <f t="shared" si="2"/>
        <v>-42210660</v>
      </c>
      <c r="Y26" s="31">
        <f t="shared" si="2"/>
        <v>48225742</v>
      </c>
      <c r="Z26" s="32">
        <f>+IF(X26&lt;&gt;0,+(Y26/X26)*100,0)</f>
        <v>-114.25014913294413</v>
      </c>
      <c r="AA26" s="33">
        <f>+AA13+AA25</f>
        <v>-47771838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-15067793</v>
      </c>
      <c r="D45" s="42">
        <f t="shared" si="6"/>
        <v>0</v>
      </c>
      <c r="E45" s="43">
        <f t="shared" si="6"/>
        <v>-47771838</v>
      </c>
      <c r="F45" s="44">
        <f t="shared" si="6"/>
        <v>-47771838</v>
      </c>
      <c r="G45" s="44">
        <f t="shared" si="6"/>
        <v>-30424939</v>
      </c>
      <c r="H45" s="44">
        <f t="shared" si="6"/>
        <v>35761919</v>
      </c>
      <c r="I45" s="44">
        <f t="shared" si="6"/>
        <v>678102</v>
      </c>
      <c r="J45" s="44">
        <f t="shared" si="6"/>
        <v>6015082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6015082</v>
      </c>
      <c r="X45" s="44">
        <f t="shared" si="6"/>
        <v>-42210660</v>
      </c>
      <c r="Y45" s="44">
        <f t="shared" si="6"/>
        <v>48225742</v>
      </c>
      <c r="Z45" s="45">
        <f>+IF(X45&lt;&gt;0,+(Y45/X45)*100,0)</f>
        <v>-114.25014913294413</v>
      </c>
      <c r="AA45" s="46">
        <f>+AA26-AA44</f>
        <v>-47771838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-7387897</v>
      </c>
      <c r="F47" s="20">
        <v>-7387897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-1826719</v>
      </c>
      <c r="Y47" s="20">
        <v>1826719</v>
      </c>
      <c r="Z47" s="47">
        <v>-100</v>
      </c>
      <c r="AA47" s="22">
        <v>-7387897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-7387897</v>
      </c>
      <c r="F50" s="52">
        <f t="shared" si="7"/>
        <v>-7387897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-1826719</v>
      </c>
      <c r="Y50" s="52">
        <f t="shared" si="7"/>
        <v>1826719</v>
      </c>
      <c r="Z50" s="53">
        <f>+IF(X50&lt;&gt;0,+(Y50/X50)*100,0)</f>
        <v>-100</v>
      </c>
      <c r="AA50" s="54">
        <f>SUM(AA47:AA49)</f>
        <v>-7387897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3705077</v>
      </c>
      <c r="D7" s="18"/>
      <c r="E7" s="19">
        <v>2854220</v>
      </c>
      <c r="F7" s="20">
        <v>2854220</v>
      </c>
      <c r="G7" s="20">
        <v>4717501</v>
      </c>
      <c r="H7" s="20">
        <v>-364123</v>
      </c>
      <c r="I7" s="20">
        <v>102604</v>
      </c>
      <c r="J7" s="20">
        <v>4455982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4455982</v>
      </c>
      <c r="X7" s="20">
        <v>713562</v>
      </c>
      <c r="Y7" s="20">
        <v>3742420</v>
      </c>
      <c r="Z7" s="21">
        <v>524.47019319974993</v>
      </c>
      <c r="AA7" s="22">
        <v>2854220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3705077</v>
      </c>
      <c r="D13" s="29">
        <f>SUM(D6:D12)</f>
        <v>0</v>
      </c>
      <c r="E13" s="30">
        <f t="shared" si="0"/>
        <v>2854220</v>
      </c>
      <c r="F13" s="31">
        <f t="shared" si="0"/>
        <v>2854220</v>
      </c>
      <c r="G13" s="31">
        <f t="shared" si="0"/>
        <v>4717501</v>
      </c>
      <c r="H13" s="31">
        <f t="shared" si="0"/>
        <v>-364123</v>
      </c>
      <c r="I13" s="31">
        <f t="shared" si="0"/>
        <v>102604</v>
      </c>
      <c r="J13" s="31">
        <f t="shared" si="0"/>
        <v>4455982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4455982</v>
      </c>
      <c r="X13" s="31">
        <f t="shared" si="0"/>
        <v>713562</v>
      </c>
      <c r="Y13" s="31">
        <f t="shared" si="0"/>
        <v>3742420</v>
      </c>
      <c r="Z13" s="32">
        <f>+IF(X13&lt;&gt;0,+(Y13/X13)*100,0)</f>
        <v>524.47019319974993</v>
      </c>
      <c r="AA13" s="33">
        <f>SUM(AA6:AA12)</f>
        <v>2854220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161019051</v>
      </c>
      <c r="D17" s="18"/>
      <c r="E17" s="19">
        <v>-31402582</v>
      </c>
      <c r="F17" s="20">
        <v>-31402582</v>
      </c>
      <c r="G17" s="24">
        <v>138282376</v>
      </c>
      <c r="H17" s="24">
        <v>22044541</v>
      </c>
      <c r="I17" s="24">
        <v>1519113</v>
      </c>
      <c r="J17" s="20">
        <v>161846030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161846030</v>
      </c>
      <c r="X17" s="20">
        <v>-7850640</v>
      </c>
      <c r="Y17" s="24">
        <v>169696670</v>
      </c>
      <c r="Z17" s="25">
        <v>-2161.5647896222472</v>
      </c>
      <c r="AA17" s="26">
        <v>-31402582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161019051</v>
      </c>
      <c r="D25" s="29">
        <f t="shared" ref="D25:Y25" si="1">SUM(D15:D24)</f>
        <v>0</v>
      </c>
      <c r="E25" s="35">
        <f t="shared" si="1"/>
        <v>-31402582</v>
      </c>
      <c r="F25" s="36">
        <f t="shared" si="1"/>
        <v>-31402582</v>
      </c>
      <c r="G25" s="36">
        <f t="shared" si="1"/>
        <v>138282376</v>
      </c>
      <c r="H25" s="36">
        <f t="shared" si="1"/>
        <v>22044541</v>
      </c>
      <c r="I25" s="36">
        <f t="shared" si="1"/>
        <v>1519113</v>
      </c>
      <c r="J25" s="36">
        <f t="shared" si="1"/>
        <v>161846030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161846030</v>
      </c>
      <c r="X25" s="36">
        <f t="shared" si="1"/>
        <v>-7850640</v>
      </c>
      <c r="Y25" s="36">
        <f t="shared" si="1"/>
        <v>169696670</v>
      </c>
      <c r="Z25" s="37">
        <f>+IF(X25&lt;&gt;0,+(Y25/X25)*100,0)</f>
        <v>-2161.5647896222472</v>
      </c>
      <c r="AA25" s="38">
        <f>SUM(AA15:AA24)</f>
        <v>-31402582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164724128</v>
      </c>
      <c r="D26" s="29">
        <f>+D13+D25</f>
        <v>0</v>
      </c>
      <c r="E26" s="30">
        <f t="shared" si="2"/>
        <v>-28548362</v>
      </c>
      <c r="F26" s="31">
        <f t="shared" si="2"/>
        <v>-28548362</v>
      </c>
      <c r="G26" s="31">
        <f t="shared" si="2"/>
        <v>142999877</v>
      </c>
      <c r="H26" s="31">
        <f t="shared" si="2"/>
        <v>21680418</v>
      </c>
      <c r="I26" s="31">
        <f t="shared" si="2"/>
        <v>1621717</v>
      </c>
      <c r="J26" s="31">
        <f t="shared" si="2"/>
        <v>166302012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166302012</v>
      </c>
      <c r="X26" s="31">
        <f t="shared" si="2"/>
        <v>-7137078</v>
      </c>
      <c r="Y26" s="31">
        <f t="shared" si="2"/>
        <v>173439090</v>
      </c>
      <c r="Z26" s="32">
        <f>+IF(X26&lt;&gt;0,+(Y26/X26)*100,0)</f>
        <v>-2430.1134161627492</v>
      </c>
      <c r="AA26" s="33">
        <f>+AA13+AA25</f>
        <v>-28548362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-87770713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1959504</v>
      </c>
      <c r="D35" s="18"/>
      <c r="E35" s="19"/>
      <c r="F35" s="20"/>
      <c r="G35" s="20">
        <v>1694965</v>
      </c>
      <c r="H35" s="20">
        <v>331818</v>
      </c>
      <c r="I35" s="20">
        <v>6072</v>
      </c>
      <c r="J35" s="20">
        <v>2032855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2032855</v>
      </c>
      <c r="X35" s="20"/>
      <c r="Y35" s="20">
        <v>2032855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-85811209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-86075748</v>
      </c>
      <c r="H37" s="31">
        <f t="shared" si="3"/>
        <v>331818</v>
      </c>
      <c r="I37" s="31">
        <f t="shared" si="3"/>
        <v>6072</v>
      </c>
      <c r="J37" s="31">
        <f t="shared" si="3"/>
        <v>-85737858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-85737858</v>
      </c>
      <c r="X37" s="31">
        <f t="shared" si="3"/>
        <v>0</v>
      </c>
      <c r="Y37" s="31">
        <f t="shared" si="3"/>
        <v>-85737858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-85811209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-86075748</v>
      </c>
      <c r="H44" s="31">
        <f t="shared" si="5"/>
        <v>331818</v>
      </c>
      <c r="I44" s="31">
        <f t="shared" si="5"/>
        <v>6072</v>
      </c>
      <c r="J44" s="31">
        <f t="shared" si="5"/>
        <v>-85737858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-85737858</v>
      </c>
      <c r="X44" s="31">
        <f t="shared" si="5"/>
        <v>0</v>
      </c>
      <c r="Y44" s="31">
        <f t="shared" si="5"/>
        <v>-85737858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250535337</v>
      </c>
      <c r="D45" s="42">
        <f t="shared" si="6"/>
        <v>0</v>
      </c>
      <c r="E45" s="43">
        <f t="shared" si="6"/>
        <v>-28548362</v>
      </c>
      <c r="F45" s="44">
        <f t="shared" si="6"/>
        <v>-28548362</v>
      </c>
      <c r="G45" s="44">
        <f t="shared" si="6"/>
        <v>229075625</v>
      </c>
      <c r="H45" s="44">
        <f t="shared" si="6"/>
        <v>21348600</v>
      </c>
      <c r="I45" s="44">
        <f t="shared" si="6"/>
        <v>1615645</v>
      </c>
      <c r="J45" s="44">
        <f t="shared" si="6"/>
        <v>252039870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252039870</v>
      </c>
      <c r="X45" s="44">
        <f t="shared" si="6"/>
        <v>-7137078</v>
      </c>
      <c r="Y45" s="44">
        <f t="shared" si="6"/>
        <v>259176948</v>
      </c>
      <c r="Z45" s="45">
        <f>+IF(X45&lt;&gt;0,+(Y45/X45)*100,0)</f>
        <v>-3631.4153775536711</v>
      </c>
      <c r="AA45" s="46">
        <f>+AA26-AA44</f>
        <v>-28548362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-72086268</v>
      </c>
      <c r="D47" s="18"/>
      <c r="E47" s="19">
        <v>-35397226</v>
      </c>
      <c r="F47" s="20">
        <v>-35397226</v>
      </c>
      <c r="G47" s="20">
        <v>-40844915</v>
      </c>
      <c r="H47" s="20">
        <v>-25025576</v>
      </c>
      <c r="I47" s="20">
        <v>-1039100</v>
      </c>
      <c r="J47" s="20">
        <v>-66909591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-66909591</v>
      </c>
      <c r="X47" s="20">
        <v>-8849310</v>
      </c>
      <c r="Y47" s="20">
        <v>-58060281</v>
      </c>
      <c r="Z47" s="47">
        <v>656.09952640375354</v>
      </c>
      <c r="AA47" s="22">
        <v>-35397226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-72086268</v>
      </c>
      <c r="D50" s="50">
        <f t="shared" ref="D50:Y50" si="7">SUM(D47:D49)</f>
        <v>0</v>
      </c>
      <c r="E50" s="51">
        <f t="shared" si="7"/>
        <v>-35397226</v>
      </c>
      <c r="F50" s="52">
        <f t="shared" si="7"/>
        <v>-35397226</v>
      </c>
      <c r="G50" s="52">
        <f t="shared" si="7"/>
        <v>-40844915</v>
      </c>
      <c r="H50" s="52">
        <f t="shared" si="7"/>
        <v>-25025576</v>
      </c>
      <c r="I50" s="52">
        <f t="shared" si="7"/>
        <v>-1039100</v>
      </c>
      <c r="J50" s="52">
        <f t="shared" si="7"/>
        <v>-66909591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-66909591</v>
      </c>
      <c r="X50" s="52">
        <f t="shared" si="7"/>
        <v>-8849310</v>
      </c>
      <c r="Y50" s="52">
        <f t="shared" si="7"/>
        <v>-58060281</v>
      </c>
      <c r="Z50" s="53">
        <f>+IF(X50&lt;&gt;0,+(Y50/X50)*100,0)</f>
        <v>656.09952640375354</v>
      </c>
      <c r="AA50" s="54">
        <f>SUM(AA47:AA49)</f>
        <v>-35397226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-13259329</v>
      </c>
      <c r="F6" s="20">
        <v>-13259329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-3314838</v>
      </c>
      <c r="Y6" s="20">
        <v>3314838</v>
      </c>
      <c r="Z6" s="21">
        <v>-100</v>
      </c>
      <c r="AA6" s="22">
        <v>-13259329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-13259329</v>
      </c>
      <c r="F13" s="31">
        <f t="shared" si="0"/>
        <v>-13259329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-3314838</v>
      </c>
      <c r="Y13" s="31">
        <f t="shared" si="0"/>
        <v>3314838</v>
      </c>
      <c r="Z13" s="32">
        <f>+IF(X13&lt;&gt;0,+(Y13/X13)*100,0)</f>
        <v>-100</v>
      </c>
      <c r="AA13" s="33">
        <f>SUM(AA6:AA12)</f>
        <v>-13259329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-13259329</v>
      </c>
      <c r="F26" s="31">
        <f t="shared" si="2"/>
        <v>-13259329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-3314838</v>
      </c>
      <c r="Y26" s="31">
        <f t="shared" si="2"/>
        <v>3314838</v>
      </c>
      <c r="Z26" s="32">
        <f>+IF(X26&lt;&gt;0,+(Y26/X26)*100,0)</f>
        <v>-100</v>
      </c>
      <c r="AA26" s="33">
        <f>+AA13+AA25</f>
        <v>-13259329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-13259329</v>
      </c>
      <c r="F45" s="44">
        <f t="shared" si="6"/>
        <v>-13259329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-3314838</v>
      </c>
      <c r="Y45" s="44">
        <f t="shared" si="6"/>
        <v>3314838</v>
      </c>
      <c r="Z45" s="45">
        <f>+IF(X45&lt;&gt;0,+(Y45/X45)*100,0)</f>
        <v>-100</v>
      </c>
      <c r="AA45" s="46">
        <f>+AA26-AA44</f>
        <v>-13259329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8734657</v>
      </c>
      <c r="D7" s="18"/>
      <c r="E7" s="19">
        <v>16890814</v>
      </c>
      <c r="F7" s="20">
        <v>16890814</v>
      </c>
      <c r="G7" s="20">
        <v>21902460</v>
      </c>
      <c r="H7" s="20">
        <v>-10952071</v>
      </c>
      <c r="I7" s="20">
        <v>2788990</v>
      </c>
      <c r="J7" s="20">
        <v>13739379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13739379</v>
      </c>
      <c r="X7" s="20">
        <v>4222710</v>
      </c>
      <c r="Y7" s="20">
        <v>9516669</v>
      </c>
      <c r="Z7" s="21">
        <v>225.36875608317882</v>
      </c>
      <c r="AA7" s="22">
        <v>16890814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8734657</v>
      </c>
      <c r="D13" s="29">
        <f>SUM(D6:D12)</f>
        <v>0</v>
      </c>
      <c r="E13" s="30">
        <f t="shared" si="0"/>
        <v>16890814</v>
      </c>
      <c r="F13" s="31">
        <f t="shared" si="0"/>
        <v>16890814</v>
      </c>
      <c r="G13" s="31">
        <f t="shared" si="0"/>
        <v>21902460</v>
      </c>
      <c r="H13" s="31">
        <f t="shared" si="0"/>
        <v>-10952071</v>
      </c>
      <c r="I13" s="31">
        <f t="shared" si="0"/>
        <v>2788990</v>
      </c>
      <c r="J13" s="31">
        <f t="shared" si="0"/>
        <v>13739379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13739379</v>
      </c>
      <c r="X13" s="31">
        <f t="shared" si="0"/>
        <v>4222710</v>
      </c>
      <c r="Y13" s="31">
        <f t="shared" si="0"/>
        <v>9516669</v>
      </c>
      <c r="Z13" s="32">
        <f>+IF(X13&lt;&gt;0,+(Y13/X13)*100,0)</f>
        <v>225.36875608317882</v>
      </c>
      <c r="AA13" s="33">
        <f>SUM(AA6:AA12)</f>
        <v>16890814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34216768</v>
      </c>
      <c r="D17" s="18"/>
      <c r="E17" s="19">
        <v>-27124</v>
      </c>
      <c r="F17" s="20">
        <v>-27124</v>
      </c>
      <c r="G17" s="24">
        <v>34059740</v>
      </c>
      <c r="H17" s="24">
        <v>157028</v>
      </c>
      <c r="I17" s="24"/>
      <c r="J17" s="20">
        <v>34216768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34216768</v>
      </c>
      <c r="X17" s="20">
        <v>-6780</v>
      </c>
      <c r="Y17" s="24">
        <v>34223548</v>
      </c>
      <c r="Z17" s="25">
        <v>-504772.09439528023</v>
      </c>
      <c r="AA17" s="26">
        <v>-27124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34216768</v>
      </c>
      <c r="D25" s="29">
        <f t="shared" ref="D25:Y25" si="1">SUM(D15:D24)</f>
        <v>0</v>
      </c>
      <c r="E25" s="35">
        <f t="shared" si="1"/>
        <v>-27124</v>
      </c>
      <c r="F25" s="36">
        <f t="shared" si="1"/>
        <v>-27124</v>
      </c>
      <c r="G25" s="36">
        <f t="shared" si="1"/>
        <v>34059740</v>
      </c>
      <c r="H25" s="36">
        <f t="shared" si="1"/>
        <v>157028</v>
      </c>
      <c r="I25" s="36">
        <f t="shared" si="1"/>
        <v>0</v>
      </c>
      <c r="J25" s="36">
        <f t="shared" si="1"/>
        <v>34216768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34216768</v>
      </c>
      <c r="X25" s="36">
        <f t="shared" si="1"/>
        <v>-6780</v>
      </c>
      <c r="Y25" s="36">
        <f t="shared" si="1"/>
        <v>34223548</v>
      </c>
      <c r="Z25" s="37">
        <f>+IF(X25&lt;&gt;0,+(Y25/X25)*100,0)</f>
        <v>-504772.09439528023</v>
      </c>
      <c r="AA25" s="38">
        <f>SUM(AA15:AA24)</f>
        <v>-27124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42951425</v>
      </c>
      <c r="D26" s="29">
        <f>+D13+D25</f>
        <v>0</v>
      </c>
      <c r="E26" s="30">
        <f t="shared" si="2"/>
        <v>16863690</v>
      </c>
      <c r="F26" s="31">
        <f t="shared" si="2"/>
        <v>16863690</v>
      </c>
      <c r="G26" s="31">
        <f t="shared" si="2"/>
        <v>55962200</v>
      </c>
      <c r="H26" s="31">
        <f t="shared" si="2"/>
        <v>-10795043</v>
      </c>
      <c r="I26" s="31">
        <f t="shared" si="2"/>
        <v>2788990</v>
      </c>
      <c r="J26" s="31">
        <f t="shared" si="2"/>
        <v>47956147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47956147</v>
      </c>
      <c r="X26" s="31">
        <f t="shared" si="2"/>
        <v>4215930</v>
      </c>
      <c r="Y26" s="31">
        <f t="shared" si="2"/>
        <v>43740217</v>
      </c>
      <c r="Z26" s="32">
        <f>+IF(X26&lt;&gt;0,+(Y26/X26)*100,0)</f>
        <v>1037.4986539150318</v>
      </c>
      <c r="AA26" s="33">
        <f>+AA13+AA25</f>
        <v>16863690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4618510</v>
      </c>
      <c r="D35" s="18"/>
      <c r="E35" s="19">
        <v>687991</v>
      </c>
      <c r="F35" s="20">
        <v>687991</v>
      </c>
      <c r="G35" s="20">
        <v>4773499</v>
      </c>
      <c r="H35" s="20">
        <v>134030</v>
      </c>
      <c r="I35" s="20">
        <v>363720</v>
      </c>
      <c r="J35" s="20">
        <v>5271249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5271249</v>
      </c>
      <c r="X35" s="20">
        <v>171993</v>
      </c>
      <c r="Y35" s="20">
        <v>5099256</v>
      </c>
      <c r="Z35" s="21">
        <v>2964.8043815736687</v>
      </c>
      <c r="AA35" s="22">
        <v>687991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4618510</v>
      </c>
      <c r="D37" s="29">
        <f t="shared" ref="D37:Y37" si="3">SUM(D29:D36)</f>
        <v>0</v>
      </c>
      <c r="E37" s="30">
        <f t="shared" si="3"/>
        <v>687991</v>
      </c>
      <c r="F37" s="31">
        <f t="shared" si="3"/>
        <v>687991</v>
      </c>
      <c r="G37" s="31">
        <f t="shared" si="3"/>
        <v>4773499</v>
      </c>
      <c r="H37" s="31">
        <f t="shared" si="3"/>
        <v>134030</v>
      </c>
      <c r="I37" s="31">
        <f t="shared" si="3"/>
        <v>363720</v>
      </c>
      <c r="J37" s="31">
        <f t="shared" si="3"/>
        <v>5271249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5271249</v>
      </c>
      <c r="X37" s="31">
        <f t="shared" si="3"/>
        <v>171993</v>
      </c>
      <c r="Y37" s="31">
        <f t="shared" si="3"/>
        <v>5099256</v>
      </c>
      <c r="Z37" s="32">
        <f>+IF(X37&lt;&gt;0,+(Y37/X37)*100,0)</f>
        <v>2964.8043815736687</v>
      </c>
      <c r="AA37" s="33">
        <f>SUM(AA29:AA36)</f>
        <v>687991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4618510</v>
      </c>
      <c r="D44" s="29">
        <f>+D37+D43</f>
        <v>0</v>
      </c>
      <c r="E44" s="30">
        <f t="shared" si="5"/>
        <v>687991</v>
      </c>
      <c r="F44" s="31">
        <f t="shared" si="5"/>
        <v>687991</v>
      </c>
      <c r="G44" s="31">
        <f t="shared" si="5"/>
        <v>4773499</v>
      </c>
      <c r="H44" s="31">
        <f t="shared" si="5"/>
        <v>134030</v>
      </c>
      <c r="I44" s="31">
        <f t="shared" si="5"/>
        <v>363720</v>
      </c>
      <c r="J44" s="31">
        <f t="shared" si="5"/>
        <v>5271249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5271249</v>
      </c>
      <c r="X44" s="31">
        <f t="shared" si="5"/>
        <v>171993</v>
      </c>
      <c r="Y44" s="31">
        <f t="shared" si="5"/>
        <v>5099256</v>
      </c>
      <c r="Z44" s="32">
        <f>+IF(X44&lt;&gt;0,+(Y44/X44)*100,0)</f>
        <v>2964.8043815736687</v>
      </c>
      <c r="AA44" s="33">
        <f>+AA37+AA43</f>
        <v>687991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38332915</v>
      </c>
      <c r="D45" s="42">
        <f t="shared" si="6"/>
        <v>0</v>
      </c>
      <c r="E45" s="43">
        <f t="shared" si="6"/>
        <v>16175699</v>
      </c>
      <c r="F45" s="44">
        <f t="shared" si="6"/>
        <v>16175699</v>
      </c>
      <c r="G45" s="44">
        <f t="shared" si="6"/>
        <v>51188701</v>
      </c>
      <c r="H45" s="44">
        <f t="shared" si="6"/>
        <v>-10929073</v>
      </c>
      <c r="I45" s="44">
        <f t="shared" si="6"/>
        <v>2425270</v>
      </c>
      <c r="J45" s="44">
        <f t="shared" si="6"/>
        <v>42684898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42684898</v>
      </c>
      <c r="X45" s="44">
        <f t="shared" si="6"/>
        <v>4043937</v>
      </c>
      <c r="Y45" s="44">
        <f t="shared" si="6"/>
        <v>38640961</v>
      </c>
      <c r="Z45" s="45">
        <f>+IF(X45&lt;&gt;0,+(Y45/X45)*100,0)</f>
        <v>955.52826366978513</v>
      </c>
      <c r="AA45" s="46">
        <f>+AA26-AA44</f>
        <v>16175699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4015190</v>
      </c>
      <c r="D47" s="18"/>
      <c r="E47" s="19"/>
      <c r="F47" s="20"/>
      <c r="G47" s="20">
        <v>3776054</v>
      </c>
      <c r="H47" s="20">
        <v>-5190065</v>
      </c>
      <c r="I47" s="20">
        <v>1110002</v>
      </c>
      <c r="J47" s="20">
        <v>-304009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-304009</v>
      </c>
      <c r="X47" s="20"/>
      <c r="Y47" s="20">
        <v>-304009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4015190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3776054</v>
      </c>
      <c r="H50" s="52">
        <f t="shared" si="7"/>
        <v>-5190065</v>
      </c>
      <c r="I50" s="52">
        <f t="shared" si="7"/>
        <v>1110002</v>
      </c>
      <c r="J50" s="52">
        <f t="shared" si="7"/>
        <v>-304009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-304009</v>
      </c>
      <c r="X50" s="52">
        <f t="shared" si="7"/>
        <v>0</v>
      </c>
      <c r="Y50" s="52">
        <f t="shared" si="7"/>
        <v>-304009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80737242</v>
      </c>
      <c r="D6" s="18"/>
      <c r="E6" s="19">
        <v>85399046</v>
      </c>
      <c r="F6" s="20">
        <v>85399046</v>
      </c>
      <c r="G6" s="20">
        <v>77845507</v>
      </c>
      <c r="H6" s="20">
        <v>-9498006</v>
      </c>
      <c r="I6" s="20">
        <v>3851589</v>
      </c>
      <c r="J6" s="20">
        <v>72199090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72199090</v>
      </c>
      <c r="X6" s="20">
        <v>68719733</v>
      </c>
      <c r="Y6" s="20">
        <v>3479357</v>
      </c>
      <c r="Z6" s="21">
        <v>5.0631119303097414</v>
      </c>
      <c r="AA6" s="22">
        <v>85399046</v>
      </c>
    </row>
    <row r="7" spans="1:27" ht="13.5" x14ac:dyDescent="0.25">
      <c r="A7" s="23" t="s">
        <v>35</v>
      </c>
      <c r="B7" s="17" t="s">
        <v>32</v>
      </c>
      <c r="C7" s="18">
        <v>98595931</v>
      </c>
      <c r="D7" s="18"/>
      <c r="E7" s="19">
        <v>100951405</v>
      </c>
      <c r="F7" s="20">
        <v>100951405</v>
      </c>
      <c r="G7" s="20">
        <v>95198629</v>
      </c>
      <c r="H7" s="20">
        <v>861600</v>
      </c>
      <c r="I7" s="20">
        <v>-47572281</v>
      </c>
      <c r="J7" s="20">
        <v>48487948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48487948</v>
      </c>
      <c r="X7" s="20">
        <v>77761168</v>
      </c>
      <c r="Y7" s="20">
        <v>-29273220</v>
      </c>
      <c r="Z7" s="21">
        <v>-37.645036401716595</v>
      </c>
      <c r="AA7" s="22">
        <v>100951405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13675259</v>
      </c>
      <c r="D10" s="18"/>
      <c r="E10" s="19">
        <v>5917351</v>
      </c>
      <c r="F10" s="20">
        <v>5917351</v>
      </c>
      <c r="G10" s="20">
        <v>13588199</v>
      </c>
      <c r="H10" s="20">
        <v>-1892</v>
      </c>
      <c r="I10" s="20">
        <v>-10783</v>
      </c>
      <c r="J10" s="20">
        <v>13575524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13575524</v>
      </c>
      <c r="X10" s="20">
        <v>5917351</v>
      </c>
      <c r="Y10" s="20">
        <v>7658173</v>
      </c>
      <c r="Z10" s="21">
        <v>129.41894100924551</v>
      </c>
      <c r="AA10" s="22">
        <v>5917351</v>
      </c>
    </row>
    <row r="11" spans="1:27" ht="13.5" x14ac:dyDescent="0.25">
      <c r="A11" s="23" t="s">
        <v>39</v>
      </c>
      <c r="B11" s="17" t="s">
        <v>32</v>
      </c>
      <c r="C11" s="18">
        <v>9355694</v>
      </c>
      <c r="D11" s="18"/>
      <c r="E11" s="19">
        <v>8935560</v>
      </c>
      <c r="F11" s="20">
        <v>8935560</v>
      </c>
      <c r="G11" s="24">
        <v>10965458</v>
      </c>
      <c r="H11" s="24">
        <v>2991678</v>
      </c>
      <c r="I11" s="24"/>
      <c r="J11" s="20">
        <v>13957136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13957136</v>
      </c>
      <c r="X11" s="20">
        <v>8935560</v>
      </c>
      <c r="Y11" s="24">
        <v>5021576</v>
      </c>
      <c r="Z11" s="25">
        <v>56.197664164305316</v>
      </c>
      <c r="AA11" s="26">
        <v>8935560</v>
      </c>
    </row>
    <row r="12" spans="1:27" ht="13.5" x14ac:dyDescent="0.25">
      <c r="A12" s="23" t="s">
        <v>40</v>
      </c>
      <c r="B12" s="17" t="s">
        <v>32</v>
      </c>
      <c r="C12" s="18">
        <v>-10948</v>
      </c>
      <c r="D12" s="18"/>
      <c r="E12" s="19">
        <v>-10948</v>
      </c>
      <c r="F12" s="20">
        <v>-10948</v>
      </c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>
        <v>-10948</v>
      </c>
      <c r="Y12" s="20"/>
      <c r="Z12" s="21"/>
      <c r="AA12" s="22">
        <v>-10948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202353178</v>
      </c>
      <c r="D13" s="29">
        <f>SUM(D6:D12)</f>
        <v>0</v>
      </c>
      <c r="E13" s="30">
        <f t="shared" si="0"/>
        <v>201192414</v>
      </c>
      <c r="F13" s="31">
        <f t="shared" si="0"/>
        <v>201192414</v>
      </c>
      <c r="G13" s="31">
        <f t="shared" si="0"/>
        <v>197586845</v>
      </c>
      <c r="H13" s="31">
        <f t="shared" si="0"/>
        <v>-5646620</v>
      </c>
      <c r="I13" s="31">
        <f t="shared" si="0"/>
        <v>-43731475</v>
      </c>
      <c r="J13" s="31">
        <f t="shared" si="0"/>
        <v>148208750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148208750</v>
      </c>
      <c r="X13" s="31">
        <f t="shared" si="0"/>
        <v>161322864</v>
      </c>
      <c r="Y13" s="31">
        <f t="shared" si="0"/>
        <v>-13114114</v>
      </c>
      <c r="Z13" s="32">
        <f>+IF(X13&lt;&gt;0,+(Y13/X13)*100,0)</f>
        <v>-8.1291105766632068</v>
      </c>
      <c r="AA13" s="33">
        <f>SUM(AA6:AA12)</f>
        <v>201192414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34013681</v>
      </c>
      <c r="D17" s="18"/>
      <c r="E17" s="19">
        <v>74772293</v>
      </c>
      <c r="F17" s="20">
        <v>74772293</v>
      </c>
      <c r="G17" s="24">
        <v>40989706</v>
      </c>
      <c r="H17" s="24">
        <v>18128309</v>
      </c>
      <c r="I17" s="24"/>
      <c r="J17" s="20">
        <v>59118015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59118015</v>
      </c>
      <c r="X17" s="20">
        <v>44203334</v>
      </c>
      <c r="Y17" s="24">
        <v>14914681</v>
      </c>
      <c r="Z17" s="25">
        <v>33.741077087081258</v>
      </c>
      <c r="AA17" s="26">
        <v>74772293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0</v>
      </c>
      <c r="E25" s="35">
        <f t="shared" si="1"/>
        <v>74772293</v>
      </c>
      <c r="F25" s="36">
        <f t="shared" si="1"/>
        <v>74772293</v>
      </c>
      <c r="G25" s="36">
        <f t="shared" si="1"/>
        <v>40989706</v>
      </c>
      <c r="H25" s="36">
        <f t="shared" si="1"/>
        <v>18128309</v>
      </c>
      <c r="I25" s="36">
        <f t="shared" si="1"/>
        <v>0</v>
      </c>
      <c r="J25" s="36">
        <f t="shared" si="1"/>
        <v>59118015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59118015</v>
      </c>
      <c r="X25" s="36">
        <f t="shared" si="1"/>
        <v>44203334</v>
      </c>
      <c r="Y25" s="36">
        <f t="shared" si="1"/>
        <v>14914681</v>
      </c>
      <c r="Z25" s="37">
        <f>+IF(X25&lt;&gt;0,+(Y25/X25)*100,0)</f>
        <v>33.741077087081258</v>
      </c>
      <c r="AA25" s="38">
        <f>SUM(AA15:AA24)</f>
        <v>74772293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236366859</v>
      </c>
      <c r="D26" s="29">
        <f>+D13+D25</f>
        <v>0</v>
      </c>
      <c r="E26" s="30">
        <f t="shared" si="2"/>
        <v>275964707</v>
      </c>
      <c r="F26" s="31">
        <f t="shared" si="2"/>
        <v>275964707</v>
      </c>
      <c r="G26" s="31">
        <f t="shared" si="2"/>
        <v>238576551</v>
      </c>
      <c r="H26" s="31">
        <f t="shared" si="2"/>
        <v>12481689</v>
      </c>
      <c r="I26" s="31">
        <f t="shared" si="2"/>
        <v>-43731475</v>
      </c>
      <c r="J26" s="31">
        <f t="shared" si="2"/>
        <v>207326765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207326765</v>
      </c>
      <c r="X26" s="31">
        <f t="shared" si="2"/>
        <v>205526198</v>
      </c>
      <c r="Y26" s="31">
        <f t="shared" si="2"/>
        <v>1800567</v>
      </c>
      <c r="Z26" s="32">
        <f>+IF(X26&lt;&gt;0,+(Y26/X26)*100,0)</f>
        <v>0.8760766352521151</v>
      </c>
      <c r="AA26" s="33">
        <f>+AA13+AA25</f>
        <v>275964707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-47433</v>
      </c>
      <c r="D31" s="18"/>
      <c r="E31" s="19">
        <v>-34942</v>
      </c>
      <c r="F31" s="20">
        <v>-34942</v>
      </c>
      <c r="G31" s="20">
        <v>-48350</v>
      </c>
      <c r="H31" s="20">
        <v>-62</v>
      </c>
      <c r="I31" s="20">
        <v>-1361</v>
      </c>
      <c r="J31" s="20">
        <v>-49773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-49773</v>
      </c>
      <c r="X31" s="20">
        <v>-34942</v>
      </c>
      <c r="Y31" s="20">
        <v>-14831</v>
      </c>
      <c r="Z31" s="21">
        <v>42.444622517314407</v>
      </c>
      <c r="AA31" s="22">
        <v>-34942</v>
      </c>
    </row>
    <row r="32" spans="1:27" ht="13.5" x14ac:dyDescent="0.25">
      <c r="A32" s="23" t="s">
        <v>59</v>
      </c>
      <c r="B32" s="17" t="s">
        <v>32</v>
      </c>
      <c r="C32" s="18">
        <v>7851890</v>
      </c>
      <c r="D32" s="18"/>
      <c r="E32" s="19">
        <v>8295093</v>
      </c>
      <c r="F32" s="20">
        <v>8295093</v>
      </c>
      <c r="G32" s="20">
        <v>5052246</v>
      </c>
      <c r="H32" s="20">
        <v>8978306</v>
      </c>
      <c r="I32" s="20">
        <v>-4702970</v>
      </c>
      <c r="J32" s="20">
        <v>9327582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9327582</v>
      </c>
      <c r="X32" s="20">
        <v>8295093</v>
      </c>
      <c r="Y32" s="20">
        <v>1032489</v>
      </c>
      <c r="Z32" s="21">
        <v>12.446985223673805</v>
      </c>
      <c r="AA32" s="22">
        <v>8295093</v>
      </c>
    </row>
    <row r="33" spans="1:27" ht="13.5" x14ac:dyDescent="0.25">
      <c r="A33" s="23" t="s">
        <v>60</v>
      </c>
      <c r="B33" s="17" t="s">
        <v>32</v>
      </c>
      <c r="C33" s="18">
        <v>18954395</v>
      </c>
      <c r="D33" s="18"/>
      <c r="E33" s="19">
        <v>18954395</v>
      </c>
      <c r="F33" s="20">
        <v>18954395</v>
      </c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>
        <v>18954395</v>
      </c>
      <c r="Y33" s="20"/>
      <c r="Z33" s="21"/>
      <c r="AA33" s="22">
        <v>18954395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35640073</v>
      </c>
      <c r="D35" s="18"/>
      <c r="E35" s="19">
        <v>28957954</v>
      </c>
      <c r="F35" s="20">
        <v>28957954</v>
      </c>
      <c r="G35" s="20">
        <v>37587118</v>
      </c>
      <c r="H35" s="20">
        <v>691483</v>
      </c>
      <c r="I35" s="20">
        <v>-2196779</v>
      </c>
      <c r="J35" s="20">
        <v>36081822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36081822</v>
      </c>
      <c r="X35" s="20">
        <v>28957954</v>
      </c>
      <c r="Y35" s="20">
        <v>7123868</v>
      </c>
      <c r="Z35" s="21">
        <v>24.600729733875536</v>
      </c>
      <c r="AA35" s="22">
        <v>28957954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62398925</v>
      </c>
      <c r="D37" s="29">
        <f t="shared" ref="D37:Y37" si="3">SUM(D29:D36)</f>
        <v>0</v>
      </c>
      <c r="E37" s="30">
        <f t="shared" si="3"/>
        <v>56172500</v>
      </c>
      <c r="F37" s="31">
        <f t="shared" si="3"/>
        <v>56172500</v>
      </c>
      <c r="G37" s="31">
        <f t="shared" si="3"/>
        <v>61545409</v>
      </c>
      <c r="H37" s="31">
        <f t="shared" si="3"/>
        <v>9669727</v>
      </c>
      <c r="I37" s="31">
        <f t="shared" si="3"/>
        <v>-6901110</v>
      </c>
      <c r="J37" s="31">
        <f t="shared" si="3"/>
        <v>64314026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64314026</v>
      </c>
      <c r="X37" s="31">
        <f t="shared" si="3"/>
        <v>56172500</v>
      </c>
      <c r="Y37" s="31">
        <f t="shared" si="3"/>
        <v>8141526</v>
      </c>
      <c r="Z37" s="32">
        <f>+IF(X37&lt;&gt;0,+(Y37/X37)*100,0)</f>
        <v>14.493793226222795</v>
      </c>
      <c r="AA37" s="33">
        <f>SUM(AA29:AA36)</f>
        <v>56172500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62398925</v>
      </c>
      <c r="D44" s="29">
        <f>+D37+D43</f>
        <v>0</v>
      </c>
      <c r="E44" s="30">
        <f t="shared" si="5"/>
        <v>56172500</v>
      </c>
      <c r="F44" s="31">
        <f t="shared" si="5"/>
        <v>56172500</v>
      </c>
      <c r="G44" s="31">
        <f t="shared" si="5"/>
        <v>61545409</v>
      </c>
      <c r="H44" s="31">
        <f t="shared" si="5"/>
        <v>9669727</v>
      </c>
      <c r="I44" s="31">
        <f t="shared" si="5"/>
        <v>-6901110</v>
      </c>
      <c r="J44" s="31">
        <f t="shared" si="5"/>
        <v>64314026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64314026</v>
      </c>
      <c r="X44" s="31">
        <f t="shared" si="5"/>
        <v>56172500</v>
      </c>
      <c r="Y44" s="31">
        <f t="shared" si="5"/>
        <v>8141526</v>
      </c>
      <c r="Z44" s="32">
        <f>+IF(X44&lt;&gt;0,+(Y44/X44)*100,0)</f>
        <v>14.493793226222795</v>
      </c>
      <c r="AA44" s="33">
        <f>+AA37+AA43</f>
        <v>56172500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173967934</v>
      </c>
      <c r="D45" s="42">
        <f t="shared" si="6"/>
        <v>0</v>
      </c>
      <c r="E45" s="43">
        <f t="shared" si="6"/>
        <v>219792207</v>
      </c>
      <c r="F45" s="44">
        <f t="shared" si="6"/>
        <v>219792207</v>
      </c>
      <c r="G45" s="44">
        <f t="shared" si="6"/>
        <v>177031142</v>
      </c>
      <c r="H45" s="44">
        <f t="shared" si="6"/>
        <v>2811962</v>
      </c>
      <c r="I45" s="44">
        <f t="shared" si="6"/>
        <v>-36830365</v>
      </c>
      <c r="J45" s="44">
        <f t="shared" si="6"/>
        <v>143012739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143012739</v>
      </c>
      <c r="X45" s="44">
        <f t="shared" si="6"/>
        <v>149353698</v>
      </c>
      <c r="Y45" s="44">
        <f t="shared" si="6"/>
        <v>-6340959</v>
      </c>
      <c r="Z45" s="45">
        <f>+IF(X45&lt;&gt;0,+(Y45/X45)*100,0)</f>
        <v>-4.2455989271855854</v>
      </c>
      <c r="AA45" s="46">
        <f>+AA26-AA44</f>
        <v>219792207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93918012</v>
      </c>
      <c r="F47" s="20">
        <v>93918012</v>
      </c>
      <c r="G47" s="20">
        <v>81869579</v>
      </c>
      <c r="H47" s="20">
        <v>4615938</v>
      </c>
      <c r="I47" s="20">
        <v>-41556562</v>
      </c>
      <c r="J47" s="20">
        <v>44928955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44928955</v>
      </c>
      <c r="X47" s="20">
        <v>23479503</v>
      </c>
      <c r="Y47" s="20">
        <v>21449452</v>
      </c>
      <c r="Z47" s="47">
        <v>91.353943905882502</v>
      </c>
      <c r="AA47" s="22">
        <v>93918012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93918012</v>
      </c>
      <c r="F50" s="52">
        <f t="shared" si="7"/>
        <v>93918012</v>
      </c>
      <c r="G50" s="52">
        <f t="shared" si="7"/>
        <v>81869579</v>
      </c>
      <c r="H50" s="52">
        <f t="shared" si="7"/>
        <v>4615938</v>
      </c>
      <c r="I50" s="52">
        <f t="shared" si="7"/>
        <v>-41556562</v>
      </c>
      <c r="J50" s="52">
        <f t="shared" si="7"/>
        <v>44928955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44928955</v>
      </c>
      <c r="X50" s="52">
        <f t="shared" si="7"/>
        <v>23479503</v>
      </c>
      <c r="Y50" s="52">
        <f t="shared" si="7"/>
        <v>21449452</v>
      </c>
      <c r="Z50" s="53">
        <f>+IF(X50&lt;&gt;0,+(Y50/X50)*100,0)</f>
        <v>91.353943905882502</v>
      </c>
      <c r="AA50" s="54">
        <f>SUM(AA47:AA49)</f>
        <v>93918012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27735179</v>
      </c>
      <c r="F6" s="20">
        <v>27735179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6933795</v>
      </c>
      <c r="Y6" s="20">
        <v>-6933795</v>
      </c>
      <c r="Z6" s="21">
        <v>-100</v>
      </c>
      <c r="AA6" s="22">
        <v>27735179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7106295</v>
      </c>
      <c r="F7" s="20">
        <v>7106295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1776573</v>
      </c>
      <c r="Y7" s="20">
        <v>-1776573</v>
      </c>
      <c r="Z7" s="21">
        <v>-100</v>
      </c>
      <c r="AA7" s="22">
        <v>7106295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90000</v>
      </c>
      <c r="F11" s="20">
        <v>90000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90000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34931474</v>
      </c>
      <c r="F13" s="31">
        <f t="shared" si="0"/>
        <v>34931474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8732868</v>
      </c>
      <c r="Y13" s="31">
        <f t="shared" si="0"/>
        <v>-8732868</v>
      </c>
      <c r="Z13" s="32">
        <f>+IF(X13&lt;&gt;0,+(Y13/X13)*100,0)</f>
        <v>-100</v>
      </c>
      <c r="AA13" s="33">
        <f>SUM(AA6:AA12)</f>
        <v>34931474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34931474</v>
      </c>
      <c r="F26" s="31">
        <f t="shared" si="2"/>
        <v>34931474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8732868</v>
      </c>
      <c r="Y26" s="31">
        <f t="shared" si="2"/>
        <v>-8732868</v>
      </c>
      <c r="Z26" s="32">
        <f>+IF(X26&lt;&gt;0,+(Y26/X26)*100,0)</f>
        <v>-100</v>
      </c>
      <c r="AA26" s="33">
        <f>+AA13+AA25</f>
        <v>34931474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4634540</v>
      </c>
      <c r="F35" s="20">
        <v>4634540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1158636</v>
      </c>
      <c r="Y35" s="20">
        <v>-1158636</v>
      </c>
      <c r="Z35" s="21">
        <v>-100</v>
      </c>
      <c r="AA35" s="22">
        <v>4634540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4634540</v>
      </c>
      <c r="F37" s="31">
        <f t="shared" si="3"/>
        <v>4634540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1158636</v>
      </c>
      <c r="Y37" s="31">
        <f t="shared" si="3"/>
        <v>-1158636</v>
      </c>
      <c r="Z37" s="32">
        <f>+IF(X37&lt;&gt;0,+(Y37/X37)*100,0)</f>
        <v>-100</v>
      </c>
      <c r="AA37" s="33">
        <f>SUM(AA29:AA36)</f>
        <v>4634540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4634540</v>
      </c>
      <c r="F44" s="31">
        <f t="shared" si="5"/>
        <v>4634540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1158636</v>
      </c>
      <c r="Y44" s="31">
        <f t="shared" si="5"/>
        <v>-1158636</v>
      </c>
      <c r="Z44" s="32">
        <f>+IF(X44&lt;&gt;0,+(Y44/X44)*100,0)</f>
        <v>-100</v>
      </c>
      <c r="AA44" s="33">
        <f>+AA37+AA43</f>
        <v>4634540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30296934</v>
      </c>
      <c r="F45" s="44">
        <f t="shared" si="6"/>
        <v>30296934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7574232</v>
      </c>
      <c r="Y45" s="44">
        <f t="shared" si="6"/>
        <v>-7574232</v>
      </c>
      <c r="Z45" s="45">
        <f>+IF(X45&lt;&gt;0,+(Y45/X45)*100,0)</f>
        <v>-100</v>
      </c>
      <c r="AA45" s="46">
        <f>+AA26-AA44</f>
        <v>30296934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-47398784</v>
      </c>
      <c r="D47" s="18"/>
      <c r="E47" s="19"/>
      <c r="F47" s="20"/>
      <c r="G47" s="20">
        <v>47398784</v>
      </c>
      <c r="H47" s="20"/>
      <c r="I47" s="20"/>
      <c r="J47" s="20">
        <v>47398784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47398784</v>
      </c>
      <c r="X47" s="20"/>
      <c r="Y47" s="20">
        <v>47398784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-47398784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47398784</v>
      </c>
      <c r="H50" s="52">
        <f t="shared" si="7"/>
        <v>0</v>
      </c>
      <c r="I50" s="52">
        <f t="shared" si="7"/>
        <v>0</v>
      </c>
      <c r="J50" s="52">
        <f t="shared" si="7"/>
        <v>47398784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47398784</v>
      </c>
      <c r="X50" s="52">
        <f t="shared" si="7"/>
        <v>0</v>
      </c>
      <c r="Y50" s="52">
        <f t="shared" si="7"/>
        <v>47398784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8111287</v>
      </c>
      <c r="F6" s="20">
        <v>8111287</v>
      </c>
      <c r="G6" s="20">
        <v>-16906</v>
      </c>
      <c r="H6" s="20"/>
      <c r="I6" s="20">
        <v>-12164</v>
      </c>
      <c r="J6" s="20">
        <v>-29070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-29070</v>
      </c>
      <c r="X6" s="20">
        <v>2027820</v>
      </c>
      <c r="Y6" s="20">
        <v>-2056890</v>
      </c>
      <c r="Z6" s="21">
        <v>-101.43355919164424</v>
      </c>
      <c r="AA6" s="22">
        <v>8111287</v>
      </c>
    </row>
    <row r="7" spans="1:27" ht="13.5" x14ac:dyDescent="0.25">
      <c r="A7" s="23" t="s">
        <v>35</v>
      </c>
      <c r="B7" s="17" t="s">
        <v>32</v>
      </c>
      <c r="C7" s="18">
        <v>1235914</v>
      </c>
      <c r="D7" s="18"/>
      <c r="E7" s="19">
        <v>1073731</v>
      </c>
      <c r="F7" s="20">
        <v>1073731</v>
      </c>
      <c r="G7" s="20">
        <v>381907</v>
      </c>
      <c r="H7" s="20"/>
      <c r="I7" s="20">
        <v>387994</v>
      </c>
      <c r="J7" s="20">
        <v>769901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769901</v>
      </c>
      <c r="X7" s="20">
        <v>268434</v>
      </c>
      <c r="Y7" s="20">
        <v>501467</v>
      </c>
      <c r="Z7" s="21">
        <v>186.81202828255735</v>
      </c>
      <c r="AA7" s="22">
        <v>1073731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-3000000</v>
      </c>
      <c r="F10" s="20">
        <v>-3000000</v>
      </c>
      <c r="G10" s="20"/>
      <c r="H10" s="20"/>
      <c r="I10" s="20">
        <v>-17692</v>
      </c>
      <c r="J10" s="20">
        <v>-17692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-17692</v>
      </c>
      <c r="X10" s="20">
        <v>-750000</v>
      </c>
      <c r="Y10" s="20">
        <v>732308</v>
      </c>
      <c r="Z10" s="21">
        <v>-97.64106666666666</v>
      </c>
      <c r="AA10" s="22">
        <v>-3000000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67500</v>
      </c>
      <c r="F11" s="20">
        <v>67500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16875</v>
      </c>
      <c r="Y11" s="24">
        <v>-16875</v>
      </c>
      <c r="Z11" s="25">
        <v>-100</v>
      </c>
      <c r="AA11" s="26">
        <v>67500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1235914</v>
      </c>
      <c r="D13" s="29">
        <f>SUM(D6:D12)</f>
        <v>0</v>
      </c>
      <c r="E13" s="30">
        <f t="shared" si="0"/>
        <v>6252518</v>
      </c>
      <c r="F13" s="31">
        <f t="shared" si="0"/>
        <v>6252518</v>
      </c>
      <c r="G13" s="31">
        <f t="shared" si="0"/>
        <v>365001</v>
      </c>
      <c r="H13" s="31">
        <f t="shared" si="0"/>
        <v>0</v>
      </c>
      <c r="I13" s="31">
        <f t="shared" si="0"/>
        <v>358138</v>
      </c>
      <c r="J13" s="31">
        <f t="shared" si="0"/>
        <v>723139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723139</v>
      </c>
      <c r="X13" s="31">
        <f t="shared" si="0"/>
        <v>1563129</v>
      </c>
      <c r="Y13" s="31">
        <f t="shared" si="0"/>
        <v>-839990</v>
      </c>
      <c r="Z13" s="32">
        <f>+IF(X13&lt;&gt;0,+(Y13/X13)*100,0)</f>
        <v>-53.737727340481811</v>
      </c>
      <c r="AA13" s="33">
        <f>SUM(AA6:AA12)</f>
        <v>6252518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1235914</v>
      </c>
      <c r="D26" s="29">
        <f>+D13+D25</f>
        <v>0</v>
      </c>
      <c r="E26" s="30">
        <f t="shared" si="2"/>
        <v>6252518</v>
      </c>
      <c r="F26" s="31">
        <f t="shared" si="2"/>
        <v>6252518</v>
      </c>
      <c r="G26" s="31">
        <f t="shared" si="2"/>
        <v>365001</v>
      </c>
      <c r="H26" s="31">
        <f t="shared" si="2"/>
        <v>0</v>
      </c>
      <c r="I26" s="31">
        <f t="shared" si="2"/>
        <v>358138</v>
      </c>
      <c r="J26" s="31">
        <f t="shared" si="2"/>
        <v>723139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723139</v>
      </c>
      <c r="X26" s="31">
        <f t="shared" si="2"/>
        <v>1563129</v>
      </c>
      <c r="Y26" s="31">
        <f t="shared" si="2"/>
        <v>-839990</v>
      </c>
      <c r="Z26" s="32">
        <f>+IF(X26&lt;&gt;0,+(Y26/X26)*100,0)</f>
        <v>-53.737727340481811</v>
      </c>
      <c r="AA26" s="33">
        <f>+AA13+AA25</f>
        <v>6252518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61344</v>
      </c>
      <c r="J32" s="20">
        <v>61344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61344</v>
      </c>
      <c r="X32" s="20"/>
      <c r="Y32" s="20">
        <v>61344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12411</v>
      </c>
      <c r="H35" s="20"/>
      <c r="I35" s="20">
        <v>14174</v>
      </c>
      <c r="J35" s="20">
        <v>26585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26585</v>
      </c>
      <c r="X35" s="20"/>
      <c r="Y35" s="20">
        <v>26585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12411</v>
      </c>
      <c r="H37" s="31">
        <f t="shared" si="3"/>
        <v>0</v>
      </c>
      <c r="I37" s="31">
        <f t="shared" si="3"/>
        <v>75518</v>
      </c>
      <c r="J37" s="31">
        <f t="shared" si="3"/>
        <v>87929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87929</v>
      </c>
      <c r="X37" s="31">
        <f t="shared" si="3"/>
        <v>0</v>
      </c>
      <c r="Y37" s="31">
        <f t="shared" si="3"/>
        <v>87929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12411</v>
      </c>
      <c r="H44" s="31">
        <f t="shared" si="5"/>
        <v>0</v>
      </c>
      <c r="I44" s="31">
        <f t="shared" si="5"/>
        <v>75518</v>
      </c>
      <c r="J44" s="31">
        <f t="shared" si="5"/>
        <v>87929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87929</v>
      </c>
      <c r="X44" s="31">
        <f t="shared" si="5"/>
        <v>0</v>
      </c>
      <c r="Y44" s="31">
        <f t="shared" si="5"/>
        <v>87929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1235914</v>
      </c>
      <c r="D45" s="42">
        <f t="shared" si="6"/>
        <v>0</v>
      </c>
      <c r="E45" s="43">
        <f t="shared" si="6"/>
        <v>6252518</v>
      </c>
      <c r="F45" s="44">
        <f t="shared" si="6"/>
        <v>6252518</v>
      </c>
      <c r="G45" s="44">
        <f t="shared" si="6"/>
        <v>352590</v>
      </c>
      <c r="H45" s="44">
        <f t="shared" si="6"/>
        <v>0</v>
      </c>
      <c r="I45" s="44">
        <f t="shared" si="6"/>
        <v>282620</v>
      </c>
      <c r="J45" s="44">
        <f t="shared" si="6"/>
        <v>635210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635210</v>
      </c>
      <c r="X45" s="44">
        <f t="shared" si="6"/>
        <v>1563129</v>
      </c>
      <c r="Y45" s="44">
        <f t="shared" si="6"/>
        <v>-927919</v>
      </c>
      <c r="Z45" s="45">
        <f>+IF(X45&lt;&gt;0,+(Y45/X45)*100,0)</f>
        <v>-59.362918863382355</v>
      </c>
      <c r="AA45" s="46">
        <f>+AA26-AA44</f>
        <v>6252518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265505000</v>
      </c>
      <c r="F6" s="20">
        <v>265505000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66376251</v>
      </c>
      <c r="Y6" s="20">
        <v>-66376251</v>
      </c>
      <c r="Z6" s="21">
        <v>-100</v>
      </c>
      <c r="AA6" s="22">
        <v>265505000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8640000</v>
      </c>
      <c r="F11" s="20">
        <v>8640000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2160000</v>
      </c>
      <c r="Y11" s="24">
        <v>-2160000</v>
      </c>
      <c r="Z11" s="25">
        <v>-100</v>
      </c>
      <c r="AA11" s="26">
        <v>8640000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274145000</v>
      </c>
      <c r="F13" s="31">
        <f t="shared" si="0"/>
        <v>274145000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68536251</v>
      </c>
      <c r="Y13" s="31">
        <f t="shared" si="0"/>
        <v>-68536251</v>
      </c>
      <c r="Z13" s="32">
        <f>+IF(X13&lt;&gt;0,+(Y13/X13)*100,0)</f>
        <v>-100</v>
      </c>
      <c r="AA13" s="33">
        <f>SUM(AA6:AA12)</f>
        <v>274145000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677361303</v>
      </c>
      <c r="D17" s="18"/>
      <c r="E17" s="19">
        <v>-13479000</v>
      </c>
      <c r="F17" s="20">
        <v>-13479000</v>
      </c>
      <c r="G17" s="24"/>
      <c r="H17" s="24"/>
      <c r="I17" s="24">
        <v>18934912</v>
      </c>
      <c r="J17" s="20">
        <v>18934912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18934912</v>
      </c>
      <c r="X17" s="20">
        <v>-3369750</v>
      </c>
      <c r="Y17" s="24">
        <v>22304662</v>
      </c>
      <c r="Z17" s="25">
        <v>-661.90850953334814</v>
      </c>
      <c r="AA17" s="26">
        <v>-13479000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677361303</v>
      </c>
      <c r="D25" s="29">
        <f t="shared" ref="D25:Y25" si="1">SUM(D15:D24)</f>
        <v>0</v>
      </c>
      <c r="E25" s="35">
        <f t="shared" si="1"/>
        <v>-13479000</v>
      </c>
      <c r="F25" s="36">
        <f t="shared" si="1"/>
        <v>-13479000</v>
      </c>
      <c r="G25" s="36">
        <f t="shared" si="1"/>
        <v>0</v>
      </c>
      <c r="H25" s="36">
        <f t="shared" si="1"/>
        <v>0</v>
      </c>
      <c r="I25" s="36">
        <f t="shared" si="1"/>
        <v>18934912</v>
      </c>
      <c r="J25" s="36">
        <f t="shared" si="1"/>
        <v>18934912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18934912</v>
      </c>
      <c r="X25" s="36">
        <f t="shared" si="1"/>
        <v>-3369750</v>
      </c>
      <c r="Y25" s="36">
        <f t="shared" si="1"/>
        <v>22304662</v>
      </c>
      <c r="Z25" s="37">
        <f>+IF(X25&lt;&gt;0,+(Y25/X25)*100,0)</f>
        <v>-661.90850953334814</v>
      </c>
      <c r="AA25" s="38">
        <f>SUM(AA15:AA24)</f>
        <v>-13479000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677361303</v>
      </c>
      <c r="D26" s="29">
        <f>+D13+D25</f>
        <v>0</v>
      </c>
      <c r="E26" s="30">
        <f t="shared" si="2"/>
        <v>260666000</v>
      </c>
      <c r="F26" s="31">
        <f t="shared" si="2"/>
        <v>260666000</v>
      </c>
      <c r="G26" s="31">
        <f t="shared" si="2"/>
        <v>0</v>
      </c>
      <c r="H26" s="31">
        <f t="shared" si="2"/>
        <v>0</v>
      </c>
      <c r="I26" s="31">
        <f t="shared" si="2"/>
        <v>18934912</v>
      </c>
      <c r="J26" s="31">
        <f t="shared" si="2"/>
        <v>18934912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18934912</v>
      </c>
      <c r="X26" s="31">
        <f t="shared" si="2"/>
        <v>65166501</v>
      </c>
      <c r="Y26" s="31">
        <f t="shared" si="2"/>
        <v>-46231589</v>
      </c>
      <c r="Z26" s="32">
        <f>+IF(X26&lt;&gt;0,+(Y26/X26)*100,0)</f>
        <v>-70.943795187039427</v>
      </c>
      <c r="AA26" s="33">
        <f>+AA13+AA25</f>
        <v>260666000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-2704393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-2704393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-2704393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680065696</v>
      </c>
      <c r="D45" s="42">
        <f t="shared" si="6"/>
        <v>0</v>
      </c>
      <c r="E45" s="43">
        <f t="shared" si="6"/>
        <v>260666000</v>
      </c>
      <c r="F45" s="44">
        <f t="shared" si="6"/>
        <v>260666000</v>
      </c>
      <c r="G45" s="44">
        <f t="shared" si="6"/>
        <v>0</v>
      </c>
      <c r="H45" s="44">
        <f t="shared" si="6"/>
        <v>0</v>
      </c>
      <c r="I45" s="44">
        <f t="shared" si="6"/>
        <v>18934912</v>
      </c>
      <c r="J45" s="44">
        <f t="shared" si="6"/>
        <v>18934912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18934912</v>
      </c>
      <c r="X45" s="44">
        <f t="shared" si="6"/>
        <v>65166501</v>
      </c>
      <c r="Y45" s="44">
        <f t="shared" si="6"/>
        <v>-46231589</v>
      </c>
      <c r="Z45" s="45">
        <f>+IF(X45&lt;&gt;0,+(Y45/X45)*100,0)</f>
        <v>-70.943795187039427</v>
      </c>
      <c r="AA45" s="46">
        <f>+AA26-AA44</f>
        <v>260666000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-966374</v>
      </c>
      <c r="D6" s="18"/>
      <c r="E6" s="19">
        <v>1307393</v>
      </c>
      <c r="F6" s="20">
        <v>1307393</v>
      </c>
      <c r="G6" s="20"/>
      <c r="H6" s="20">
        <v>-25064</v>
      </c>
      <c r="I6" s="20">
        <v>-986896</v>
      </c>
      <c r="J6" s="20">
        <v>-1011960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-1011960</v>
      </c>
      <c r="X6" s="20">
        <v>5345697</v>
      </c>
      <c r="Y6" s="20">
        <v>-6357657</v>
      </c>
      <c r="Z6" s="21">
        <v>-118.93036586248715</v>
      </c>
      <c r="AA6" s="22">
        <v>1307393</v>
      </c>
    </row>
    <row r="7" spans="1:27" ht="13.5" x14ac:dyDescent="0.25">
      <c r="A7" s="23" t="s">
        <v>35</v>
      </c>
      <c r="B7" s="17" t="s">
        <v>32</v>
      </c>
      <c r="C7" s="18">
        <v>39464506</v>
      </c>
      <c r="D7" s="18"/>
      <c r="E7" s="19"/>
      <c r="F7" s="20"/>
      <c r="G7" s="20">
        <v>3119126</v>
      </c>
      <c r="H7" s="20">
        <v>2863172</v>
      </c>
      <c r="I7" s="20">
        <v>42427832</v>
      </c>
      <c r="J7" s="20">
        <v>48410130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48410130</v>
      </c>
      <c r="X7" s="20">
        <v>356511</v>
      </c>
      <c r="Y7" s="20">
        <v>48053619</v>
      </c>
      <c r="Z7" s="21">
        <v>13478.860119323108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70384</v>
      </c>
      <c r="D11" s="18"/>
      <c r="E11" s="19"/>
      <c r="F11" s="20"/>
      <c r="G11" s="24"/>
      <c r="H11" s="24"/>
      <c r="I11" s="24">
        <v>74456</v>
      </c>
      <c r="J11" s="20">
        <v>74456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74456</v>
      </c>
      <c r="X11" s="20"/>
      <c r="Y11" s="24">
        <v>74456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38568516</v>
      </c>
      <c r="D13" s="29">
        <f>SUM(D6:D12)</f>
        <v>0</v>
      </c>
      <c r="E13" s="30">
        <f t="shared" si="0"/>
        <v>1307393</v>
      </c>
      <c r="F13" s="31">
        <f t="shared" si="0"/>
        <v>1307393</v>
      </c>
      <c r="G13" s="31">
        <f t="shared" si="0"/>
        <v>3119126</v>
      </c>
      <c r="H13" s="31">
        <f t="shared" si="0"/>
        <v>2838108</v>
      </c>
      <c r="I13" s="31">
        <f t="shared" si="0"/>
        <v>41515392</v>
      </c>
      <c r="J13" s="31">
        <f t="shared" si="0"/>
        <v>47472626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47472626</v>
      </c>
      <c r="X13" s="31">
        <f t="shared" si="0"/>
        <v>5702208</v>
      </c>
      <c r="Y13" s="31">
        <f t="shared" si="0"/>
        <v>41770418</v>
      </c>
      <c r="Z13" s="32">
        <f>+IF(X13&lt;&gt;0,+(Y13/X13)*100,0)</f>
        <v>732.53059165852949</v>
      </c>
      <c r="AA13" s="33">
        <f>SUM(AA6:AA12)</f>
        <v>1307393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38568516</v>
      </c>
      <c r="D26" s="29">
        <f>+D13+D25</f>
        <v>0</v>
      </c>
      <c r="E26" s="30">
        <f t="shared" si="2"/>
        <v>1307393</v>
      </c>
      <c r="F26" s="31">
        <f t="shared" si="2"/>
        <v>1307393</v>
      </c>
      <c r="G26" s="31">
        <f t="shared" si="2"/>
        <v>3119126</v>
      </c>
      <c r="H26" s="31">
        <f t="shared" si="2"/>
        <v>2838108</v>
      </c>
      <c r="I26" s="31">
        <f t="shared" si="2"/>
        <v>41515392</v>
      </c>
      <c r="J26" s="31">
        <f t="shared" si="2"/>
        <v>47472626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47472626</v>
      </c>
      <c r="X26" s="31">
        <f t="shared" si="2"/>
        <v>5702208</v>
      </c>
      <c r="Y26" s="31">
        <f t="shared" si="2"/>
        <v>41770418</v>
      </c>
      <c r="Z26" s="32">
        <f>+IF(X26&lt;&gt;0,+(Y26/X26)*100,0)</f>
        <v>732.53059165852949</v>
      </c>
      <c r="AA26" s="33">
        <f>+AA13+AA25</f>
        <v>1307393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1258143</v>
      </c>
      <c r="D32" s="18"/>
      <c r="E32" s="19">
        <v>159255</v>
      </c>
      <c r="F32" s="20">
        <v>159255</v>
      </c>
      <c r="G32" s="20"/>
      <c r="H32" s="20">
        <v>-25064</v>
      </c>
      <c r="I32" s="20">
        <v>1268842</v>
      </c>
      <c r="J32" s="20">
        <v>1243778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1243778</v>
      </c>
      <c r="X32" s="20">
        <v>215826</v>
      </c>
      <c r="Y32" s="20">
        <v>1027952</v>
      </c>
      <c r="Z32" s="21">
        <v>476.28737964842048</v>
      </c>
      <c r="AA32" s="22">
        <v>159255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1258143</v>
      </c>
      <c r="D37" s="29">
        <f t="shared" ref="D37:Y37" si="3">SUM(D29:D36)</f>
        <v>0</v>
      </c>
      <c r="E37" s="30">
        <f t="shared" si="3"/>
        <v>159255</v>
      </c>
      <c r="F37" s="31">
        <f t="shared" si="3"/>
        <v>159255</v>
      </c>
      <c r="G37" s="31">
        <f t="shared" si="3"/>
        <v>0</v>
      </c>
      <c r="H37" s="31">
        <f t="shared" si="3"/>
        <v>-25064</v>
      </c>
      <c r="I37" s="31">
        <f t="shared" si="3"/>
        <v>1268842</v>
      </c>
      <c r="J37" s="31">
        <f t="shared" si="3"/>
        <v>1243778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1243778</v>
      </c>
      <c r="X37" s="31">
        <f t="shared" si="3"/>
        <v>215826</v>
      </c>
      <c r="Y37" s="31">
        <f t="shared" si="3"/>
        <v>1027952</v>
      </c>
      <c r="Z37" s="32">
        <f>+IF(X37&lt;&gt;0,+(Y37/X37)*100,0)</f>
        <v>476.28737964842048</v>
      </c>
      <c r="AA37" s="33">
        <f>SUM(AA29:AA36)</f>
        <v>159255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1258143</v>
      </c>
      <c r="D44" s="29">
        <f>+D37+D43</f>
        <v>0</v>
      </c>
      <c r="E44" s="30">
        <f t="shared" si="5"/>
        <v>159255</v>
      </c>
      <c r="F44" s="31">
        <f t="shared" si="5"/>
        <v>159255</v>
      </c>
      <c r="G44" s="31">
        <f t="shared" si="5"/>
        <v>0</v>
      </c>
      <c r="H44" s="31">
        <f t="shared" si="5"/>
        <v>-25064</v>
      </c>
      <c r="I44" s="31">
        <f t="shared" si="5"/>
        <v>1268842</v>
      </c>
      <c r="J44" s="31">
        <f t="shared" si="5"/>
        <v>1243778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1243778</v>
      </c>
      <c r="X44" s="31">
        <f t="shared" si="5"/>
        <v>215826</v>
      </c>
      <c r="Y44" s="31">
        <f t="shared" si="5"/>
        <v>1027952</v>
      </c>
      <c r="Z44" s="32">
        <f>+IF(X44&lt;&gt;0,+(Y44/X44)*100,0)</f>
        <v>476.28737964842048</v>
      </c>
      <c r="AA44" s="33">
        <f>+AA37+AA43</f>
        <v>159255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37310373</v>
      </c>
      <c r="D45" s="42">
        <f t="shared" si="6"/>
        <v>0</v>
      </c>
      <c r="E45" s="43">
        <f t="shared" si="6"/>
        <v>1148138</v>
      </c>
      <c r="F45" s="44">
        <f t="shared" si="6"/>
        <v>1148138</v>
      </c>
      <c r="G45" s="44">
        <f t="shared" si="6"/>
        <v>3119126</v>
      </c>
      <c r="H45" s="44">
        <f t="shared" si="6"/>
        <v>2863172</v>
      </c>
      <c r="I45" s="44">
        <f t="shared" si="6"/>
        <v>40246550</v>
      </c>
      <c r="J45" s="44">
        <f t="shared" si="6"/>
        <v>46228848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46228848</v>
      </c>
      <c r="X45" s="44">
        <f t="shared" si="6"/>
        <v>5486382</v>
      </c>
      <c r="Y45" s="44">
        <f t="shared" si="6"/>
        <v>40742466</v>
      </c>
      <c r="Z45" s="45">
        <f>+IF(X45&lt;&gt;0,+(Y45/X45)*100,0)</f>
        <v>742.61081346504852</v>
      </c>
      <c r="AA45" s="46">
        <f>+AA26-AA44</f>
        <v>1148138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-36721701</v>
      </c>
      <c r="D47" s="18"/>
      <c r="E47" s="19"/>
      <c r="F47" s="20"/>
      <c r="G47" s="20"/>
      <c r="H47" s="20">
        <v>4571357</v>
      </c>
      <c r="I47" s="20">
        <v>-34690313</v>
      </c>
      <c r="J47" s="20">
        <v>-30118956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-30118956</v>
      </c>
      <c r="X47" s="20"/>
      <c r="Y47" s="20">
        <v>-30118956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-36721701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4571357</v>
      </c>
      <c r="I50" s="52">
        <f t="shared" si="7"/>
        <v>-34690313</v>
      </c>
      <c r="J50" s="52">
        <f t="shared" si="7"/>
        <v>-30118956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-30118956</v>
      </c>
      <c r="X50" s="52">
        <f t="shared" si="7"/>
        <v>0</v>
      </c>
      <c r="Y50" s="52">
        <f t="shared" si="7"/>
        <v>-30118956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15483315</v>
      </c>
      <c r="D6" s="18"/>
      <c r="E6" s="19">
        <v>10549124</v>
      </c>
      <c r="F6" s="20">
        <v>10549124</v>
      </c>
      <c r="G6" s="20"/>
      <c r="H6" s="20">
        <v>343705</v>
      </c>
      <c r="I6" s="20">
        <v>16859</v>
      </c>
      <c r="J6" s="20">
        <v>360564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360564</v>
      </c>
      <c r="X6" s="20">
        <v>2637282</v>
      </c>
      <c r="Y6" s="20">
        <v>-2276718</v>
      </c>
      <c r="Z6" s="21">
        <v>-86.328196984622807</v>
      </c>
      <c r="AA6" s="22">
        <v>10549124</v>
      </c>
    </row>
    <row r="7" spans="1:27" ht="13.5" x14ac:dyDescent="0.25">
      <c r="A7" s="23" t="s">
        <v>35</v>
      </c>
      <c r="B7" s="17" t="s">
        <v>32</v>
      </c>
      <c r="C7" s="18">
        <v>-12144472</v>
      </c>
      <c r="D7" s="18"/>
      <c r="E7" s="19">
        <v>-27501</v>
      </c>
      <c r="F7" s="20">
        <v>-27501</v>
      </c>
      <c r="G7" s="20"/>
      <c r="H7" s="20">
        <v>1222932</v>
      </c>
      <c r="I7" s="20">
        <v>466069</v>
      </c>
      <c r="J7" s="20">
        <v>1689001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1689001</v>
      </c>
      <c r="X7" s="20">
        <v>-6876</v>
      </c>
      <c r="Y7" s="20">
        <v>1695877</v>
      </c>
      <c r="Z7" s="21">
        <v>-24663.714368819081</v>
      </c>
      <c r="AA7" s="22">
        <v>-27501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405202</v>
      </c>
      <c r="D11" s="18"/>
      <c r="E11" s="19"/>
      <c r="F11" s="20"/>
      <c r="G11" s="24"/>
      <c r="H11" s="24">
        <v>42525</v>
      </c>
      <c r="I11" s="24"/>
      <c r="J11" s="20">
        <v>42525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42525</v>
      </c>
      <c r="X11" s="20"/>
      <c r="Y11" s="24">
        <v>42525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3740413</v>
      </c>
      <c r="D13" s="29">
        <f>SUM(D6:D12)</f>
        <v>0</v>
      </c>
      <c r="E13" s="30">
        <f t="shared" si="0"/>
        <v>10521623</v>
      </c>
      <c r="F13" s="31">
        <f t="shared" si="0"/>
        <v>10521623</v>
      </c>
      <c r="G13" s="31">
        <f t="shared" si="0"/>
        <v>0</v>
      </c>
      <c r="H13" s="31">
        <f t="shared" si="0"/>
        <v>1609162</v>
      </c>
      <c r="I13" s="31">
        <f t="shared" si="0"/>
        <v>482928</v>
      </c>
      <c r="J13" s="31">
        <f t="shared" si="0"/>
        <v>2092090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2092090</v>
      </c>
      <c r="X13" s="31">
        <f t="shared" si="0"/>
        <v>2630406</v>
      </c>
      <c r="Y13" s="31">
        <f t="shared" si="0"/>
        <v>-538316</v>
      </c>
      <c r="Z13" s="32">
        <f>+IF(X13&lt;&gt;0,+(Y13/X13)*100,0)</f>
        <v>-20.465129717617735</v>
      </c>
      <c r="AA13" s="33">
        <f>SUM(AA6:AA12)</f>
        <v>10521623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3740413</v>
      </c>
      <c r="D26" s="29">
        <f>+D13+D25</f>
        <v>0</v>
      </c>
      <c r="E26" s="30">
        <f t="shared" si="2"/>
        <v>10521623</v>
      </c>
      <c r="F26" s="31">
        <f t="shared" si="2"/>
        <v>10521623</v>
      </c>
      <c r="G26" s="31">
        <f t="shared" si="2"/>
        <v>0</v>
      </c>
      <c r="H26" s="31">
        <f t="shared" si="2"/>
        <v>1609162</v>
      </c>
      <c r="I26" s="31">
        <f t="shared" si="2"/>
        <v>482928</v>
      </c>
      <c r="J26" s="31">
        <f t="shared" si="2"/>
        <v>2092090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2092090</v>
      </c>
      <c r="X26" s="31">
        <f t="shared" si="2"/>
        <v>2630406</v>
      </c>
      <c r="Y26" s="31">
        <f t="shared" si="2"/>
        <v>-538316</v>
      </c>
      <c r="Z26" s="32">
        <f>+IF(X26&lt;&gt;0,+(Y26/X26)*100,0)</f>
        <v>-20.465129717617735</v>
      </c>
      <c r="AA26" s="33">
        <f>+AA13+AA25</f>
        <v>10521623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-13865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-424283</v>
      </c>
      <c r="D32" s="18"/>
      <c r="E32" s="19">
        <v>8859134</v>
      </c>
      <c r="F32" s="20">
        <v>8859134</v>
      </c>
      <c r="G32" s="20"/>
      <c r="H32" s="20">
        <v>310438</v>
      </c>
      <c r="I32" s="20">
        <v>-4600</v>
      </c>
      <c r="J32" s="20">
        <v>305838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305838</v>
      </c>
      <c r="X32" s="20">
        <v>2019117</v>
      </c>
      <c r="Y32" s="20">
        <v>-1713279</v>
      </c>
      <c r="Z32" s="21">
        <v>-84.852883711047937</v>
      </c>
      <c r="AA32" s="22">
        <v>8859134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12339319</v>
      </c>
      <c r="D35" s="18"/>
      <c r="E35" s="19"/>
      <c r="F35" s="20"/>
      <c r="G35" s="20"/>
      <c r="H35" s="20">
        <v>212622</v>
      </c>
      <c r="I35" s="20">
        <v>89795</v>
      </c>
      <c r="J35" s="20">
        <v>302417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302417</v>
      </c>
      <c r="X35" s="20"/>
      <c r="Y35" s="20">
        <v>302417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11901171</v>
      </c>
      <c r="D37" s="29">
        <f t="shared" ref="D37:Y37" si="3">SUM(D29:D36)</f>
        <v>0</v>
      </c>
      <c r="E37" s="30">
        <f t="shared" si="3"/>
        <v>8859134</v>
      </c>
      <c r="F37" s="31">
        <f t="shared" si="3"/>
        <v>8859134</v>
      </c>
      <c r="G37" s="31">
        <f t="shared" si="3"/>
        <v>0</v>
      </c>
      <c r="H37" s="31">
        <f t="shared" si="3"/>
        <v>523060</v>
      </c>
      <c r="I37" s="31">
        <f t="shared" si="3"/>
        <v>85195</v>
      </c>
      <c r="J37" s="31">
        <f t="shared" si="3"/>
        <v>608255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608255</v>
      </c>
      <c r="X37" s="31">
        <f t="shared" si="3"/>
        <v>2019117</v>
      </c>
      <c r="Y37" s="31">
        <f t="shared" si="3"/>
        <v>-1410862</v>
      </c>
      <c r="Z37" s="32">
        <f>+IF(X37&lt;&gt;0,+(Y37/X37)*100,0)</f>
        <v>-69.87519792067522</v>
      </c>
      <c r="AA37" s="33">
        <f>SUM(AA29:AA36)</f>
        <v>8859134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11901171</v>
      </c>
      <c r="D44" s="29">
        <f>+D37+D43</f>
        <v>0</v>
      </c>
      <c r="E44" s="30">
        <f t="shared" si="5"/>
        <v>8859134</v>
      </c>
      <c r="F44" s="31">
        <f t="shared" si="5"/>
        <v>8859134</v>
      </c>
      <c r="G44" s="31">
        <f t="shared" si="5"/>
        <v>0</v>
      </c>
      <c r="H44" s="31">
        <f t="shared" si="5"/>
        <v>523060</v>
      </c>
      <c r="I44" s="31">
        <f t="shared" si="5"/>
        <v>85195</v>
      </c>
      <c r="J44" s="31">
        <f t="shared" si="5"/>
        <v>608255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608255</v>
      </c>
      <c r="X44" s="31">
        <f t="shared" si="5"/>
        <v>2019117</v>
      </c>
      <c r="Y44" s="31">
        <f t="shared" si="5"/>
        <v>-1410862</v>
      </c>
      <c r="Z44" s="32">
        <f>+IF(X44&lt;&gt;0,+(Y44/X44)*100,0)</f>
        <v>-69.87519792067522</v>
      </c>
      <c r="AA44" s="33">
        <f>+AA37+AA43</f>
        <v>8859134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-8160758</v>
      </c>
      <c r="D45" s="42">
        <f t="shared" si="6"/>
        <v>0</v>
      </c>
      <c r="E45" s="43">
        <f t="shared" si="6"/>
        <v>1662489</v>
      </c>
      <c r="F45" s="44">
        <f t="shared" si="6"/>
        <v>1662489</v>
      </c>
      <c r="G45" s="44">
        <f t="shared" si="6"/>
        <v>0</v>
      </c>
      <c r="H45" s="44">
        <f t="shared" si="6"/>
        <v>1086102</v>
      </c>
      <c r="I45" s="44">
        <f t="shared" si="6"/>
        <v>397733</v>
      </c>
      <c r="J45" s="44">
        <f t="shared" si="6"/>
        <v>1483835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1483835</v>
      </c>
      <c r="X45" s="44">
        <f t="shared" si="6"/>
        <v>611289</v>
      </c>
      <c r="Y45" s="44">
        <f t="shared" si="6"/>
        <v>872546</v>
      </c>
      <c r="Z45" s="45">
        <f>+IF(X45&lt;&gt;0,+(Y45/X45)*100,0)</f>
        <v>142.73870460616828</v>
      </c>
      <c r="AA45" s="46">
        <f>+AA26-AA44</f>
        <v>1662489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-701642</v>
      </c>
      <c r="D47" s="18"/>
      <c r="E47" s="19">
        <v>1662489</v>
      </c>
      <c r="F47" s="20">
        <v>1662489</v>
      </c>
      <c r="G47" s="20"/>
      <c r="H47" s="20"/>
      <c r="I47" s="20">
        <v>-7471934</v>
      </c>
      <c r="J47" s="20">
        <v>-7471934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-7471934</v>
      </c>
      <c r="X47" s="20">
        <v>611289</v>
      </c>
      <c r="Y47" s="20">
        <v>-8083223</v>
      </c>
      <c r="Z47" s="47">
        <v>-1322.3243015987528</v>
      </c>
      <c r="AA47" s="22">
        <v>1662489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-701642</v>
      </c>
      <c r="D50" s="50">
        <f t="shared" ref="D50:Y50" si="7">SUM(D47:D49)</f>
        <v>0</v>
      </c>
      <c r="E50" s="51">
        <f t="shared" si="7"/>
        <v>1662489</v>
      </c>
      <c r="F50" s="52">
        <f t="shared" si="7"/>
        <v>1662489</v>
      </c>
      <c r="G50" s="52">
        <f t="shared" si="7"/>
        <v>0</v>
      </c>
      <c r="H50" s="52">
        <f t="shared" si="7"/>
        <v>0</v>
      </c>
      <c r="I50" s="52">
        <f t="shared" si="7"/>
        <v>-7471934</v>
      </c>
      <c r="J50" s="52">
        <f t="shared" si="7"/>
        <v>-7471934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-7471934</v>
      </c>
      <c r="X50" s="52">
        <f t="shared" si="7"/>
        <v>611289</v>
      </c>
      <c r="Y50" s="52">
        <f t="shared" si="7"/>
        <v>-8083223</v>
      </c>
      <c r="Z50" s="53">
        <f>+IF(X50&lt;&gt;0,+(Y50/X50)*100,0)</f>
        <v>-1322.3243015987528</v>
      </c>
      <c r="AA50" s="54">
        <f>SUM(AA47:AA49)</f>
        <v>1662489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-3463847</v>
      </c>
      <c r="D6" s="18"/>
      <c r="E6" s="19">
        <v>-16381585</v>
      </c>
      <c r="F6" s="20">
        <v>-16381585</v>
      </c>
      <c r="G6" s="20">
        <v>-4450636</v>
      </c>
      <c r="H6" s="20">
        <v>-1298217</v>
      </c>
      <c r="I6" s="20">
        <v>-41593</v>
      </c>
      <c r="J6" s="20">
        <v>-5790446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-5790446</v>
      </c>
      <c r="X6" s="20">
        <v>-4406511</v>
      </c>
      <c r="Y6" s="20">
        <v>-1383935</v>
      </c>
      <c r="Z6" s="21">
        <v>31.406593561209768</v>
      </c>
      <c r="AA6" s="22">
        <v>-16381585</v>
      </c>
    </row>
    <row r="7" spans="1:27" ht="13.5" x14ac:dyDescent="0.25">
      <c r="A7" s="23" t="s">
        <v>35</v>
      </c>
      <c r="B7" s="17" t="s">
        <v>32</v>
      </c>
      <c r="C7" s="18">
        <v>2589076</v>
      </c>
      <c r="D7" s="18"/>
      <c r="E7" s="19">
        <v>1437257</v>
      </c>
      <c r="F7" s="20">
        <v>1437257</v>
      </c>
      <c r="G7" s="20">
        <v>2723551</v>
      </c>
      <c r="H7" s="20">
        <v>150114</v>
      </c>
      <c r="I7" s="20">
        <v>232681</v>
      </c>
      <c r="J7" s="20">
        <v>3106346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3106346</v>
      </c>
      <c r="X7" s="20">
        <v>532836</v>
      </c>
      <c r="Y7" s="20">
        <v>2573510</v>
      </c>
      <c r="Z7" s="21">
        <v>482.98350712038979</v>
      </c>
      <c r="AA7" s="22">
        <v>1437257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-76663</v>
      </c>
      <c r="D10" s="18"/>
      <c r="E10" s="19">
        <v>-89372</v>
      </c>
      <c r="F10" s="20">
        <v>-89372</v>
      </c>
      <c r="G10" s="20">
        <v>-76663</v>
      </c>
      <c r="H10" s="20"/>
      <c r="I10" s="20"/>
      <c r="J10" s="20">
        <v>-76663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-76663</v>
      </c>
      <c r="X10" s="20">
        <v>-89372</v>
      </c>
      <c r="Y10" s="20">
        <v>12709</v>
      </c>
      <c r="Z10" s="21">
        <v>-14.220337465872982</v>
      </c>
      <c r="AA10" s="22">
        <v>-89372</v>
      </c>
    </row>
    <row r="11" spans="1:27" ht="13.5" x14ac:dyDescent="0.25">
      <c r="A11" s="23" t="s">
        <v>39</v>
      </c>
      <c r="B11" s="17" t="s">
        <v>32</v>
      </c>
      <c r="C11" s="18">
        <v>45370</v>
      </c>
      <c r="D11" s="18"/>
      <c r="E11" s="19">
        <v>45370</v>
      </c>
      <c r="F11" s="20">
        <v>45370</v>
      </c>
      <c r="G11" s="24">
        <v>45370</v>
      </c>
      <c r="H11" s="24">
        <v>200500</v>
      </c>
      <c r="I11" s="24">
        <v>-200500</v>
      </c>
      <c r="J11" s="20">
        <v>45370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45370</v>
      </c>
      <c r="X11" s="20">
        <v>45370</v>
      </c>
      <c r="Y11" s="24"/>
      <c r="Z11" s="25"/>
      <c r="AA11" s="26">
        <v>45370</v>
      </c>
    </row>
    <row r="12" spans="1:27" ht="13.5" x14ac:dyDescent="0.25">
      <c r="A12" s="23" t="s">
        <v>40</v>
      </c>
      <c r="B12" s="17" t="s">
        <v>32</v>
      </c>
      <c r="C12" s="18">
        <v>-320</v>
      </c>
      <c r="D12" s="18"/>
      <c r="E12" s="19">
        <v>-320</v>
      </c>
      <c r="F12" s="20">
        <v>-320</v>
      </c>
      <c r="G12" s="20">
        <v>-320</v>
      </c>
      <c r="H12" s="20"/>
      <c r="I12" s="20"/>
      <c r="J12" s="20">
        <v>-320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-320</v>
      </c>
      <c r="X12" s="20">
        <v>-320</v>
      </c>
      <c r="Y12" s="20"/>
      <c r="Z12" s="21"/>
      <c r="AA12" s="22">
        <v>-320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-906384</v>
      </c>
      <c r="D13" s="29">
        <f>SUM(D6:D12)</f>
        <v>0</v>
      </c>
      <c r="E13" s="30">
        <f t="shared" si="0"/>
        <v>-14988650</v>
      </c>
      <c r="F13" s="31">
        <f t="shared" si="0"/>
        <v>-14988650</v>
      </c>
      <c r="G13" s="31">
        <f t="shared" si="0"/>
        <v>-1758698</v>
      </c>
      <c r="H13" s="31">
        <f t="shared" si="0"/>
        <v>-947603</v>
      </c>
      <c r="I13" s="31">
        <f t="shared" si="0"/>
        <v>-9412</v>
      </c>
      <c r="J13" s="31">
        <f t="shared" si="0"/>
        <v>-2715713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-2715713</v>
      </c>
      <c r="X13" s="31">
        <f t="shared" si="0"/>
        <v>-3917997</v>
      </c>
      <c r="Y13" s="31">
        <f t="shared" si="0"/>
        <v>1202284</v>
      </c>
      <c r="Z13" s="32">
        <f>+IF(X13&lt;&gt;0,+(Y13/X13)*100,0)</f>
        <v>-30.686189907751331</v>
      </c>
      <c r="AA13" s="33">
        <f>SUM(AA6:AA12)</f>
        <v>-14988650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11035659</v>
      </c>
      <c r="D17" s="18"/>
      <c r="E17" s="19">
        <v>16850062</v>
      </c>
      <c r="F17" s="20">
        <v>16850062</v>
      </c>
      <c r="G17" s="24">
        <v>12246684</v>
      </c>
      <c r="H17" s="24">
        <v>1576590</v>
      </c>
      <c r="I17" s="24">
        <v>137246</v>
      </c>
      <c r="J17" s="20">
        <v>13960520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13960520</v>
      </c>
      <c r="X17" s="20">
        <v>9662914</v>
      </c>
      <c r="Y17" s="24">
        <v>4297606</v>
      </c>
      <c r="Z17" s="25">
        <v>44.475258705603714</v>
      </c>
      <c r="AA17" s="26">
        <v>16850062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11035659</v>
      </c>
      <c r="D25" s="29">
        <f t="shared" ref="D25:Y25" si="1">SUM(D15:D24)</f>
        <v>0</v>
      </c>
      <c r="E25" s="35">
        <f t="shared" si="1"/>
        <v>16850062</v>
      </c>
      <c r="F25" s="36">
        <f t="shared" si="1"/>
        <v>16850062</v>
      </c>
      <c r="G25" s="36">
        <f t="shared" si="1"/>
        <v>12246684</v>
      </c>
      <c r="H25" s="36">
        <f t="shared" si="1"/>
        <v>1576590</v>
      </c>
      <c r="I25" s="36">
        <f t="shared" si="1"/>
        <v>137246</v>
      </c>
      <c r="J25" s="36">
        <f t="shared" si="1"/>
        <v>13960520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13960520</v>
      </c>
      <c r="X25" s="36">
        <f t="shared" si="1"/>
        <v>9662914</v>
      </c>
      <c r="Y25" s="36">
        <f t="shared" si="1"/>
        <v>4297606</v>
      </c>
      <c r="Z25" s="37">
        <f>+IF(X25&lt;&gt;0,+(Y25/X25)*100,0)</f>
        <v>44.475258705603714</v>
      </c>
      <c r="AA25" s="38">
        <f>SUM(AA15:AA24)</f>
        <v>16850062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10129275</v>
      </c>
      <c r="D26" s="29">
        <f>+D13+D25</f>
        <v>0</v>
      </c>
      <c r="E26" s="30">
        <f t="shared" si="2"/>
        <v>1861412</v>
      </c>
      <c r="F26" s="31">
        <f t="shared" si="2"/>
        <v>1861412</v>
      </c>
      <c r="G26" s="31">
        <f t="shared" si="2"/>
        <v>10487986</v>
      </c>
      <c r="H26" s="31">
        <f t="shared" si="2"/>
        <v>628987</v>
      </c>
      <c r="I26" s="31">
        <f t="shared" si="2"/>
        <v>127834</v>
      </c>
      <c r="J26" s="31">
        <f t="shared" si="2"/>
        <v>11244807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11244807</v>
      </c>
      <c r="X26" s="31">
        <f t="shared" si="2"/>
        <v>5744917</v>
      </c>
      <c r="Y26" s="31">
        <f t="shared" si="2"/>
        <v>5499890</v>
      </c>
      <c r="Z26" s="32">
        <f>+IF(X26&lt;&gt;0,+(Y26/X26)*100,0)</f>
        <v>95.73489051277852</v>
      </c>
      <c r="AA26" s="33">
        <f>+AA13+AA25</f>
        <v>1861412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-2983</v>
      </c>
      <c r="D31" s="18"/>
      <c r="E31" s="19">
        <v>-2594</v>
      </c>
      <c r="F31" s="20">
        <v>-2594</v>
      </c>
      <c r="G31" s="20">
        <v>-2983</v>
      </c>
      <c r="H31" s="20"/>
      <c r="I31" s="20"/>
      <c r="J31" s="20">
        <v>-2983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-2983</v>
      </c>
      <c r="X31" s="20">
        <v>-2594</v>
      </c>
      <c r="Y31" s="20">
        <v>-389</v>
      </c>
      <c r="Z31" s="21">
        <v>14.99614494988435</v>
      </c>
      <c r="AA31" s="22">
        <v>-2594</v>
      </c>
    </row>
    <row r="32" spans="1:27" ht="13.5" x14ac:dyDescent="0.25">
      <c r="A32" s="23" t="s">
        <v>59</v>
      </c>
      <c r="B32" s="17" t="s">
        <v>32</v>
      </c>
      <c r="C32" s="18">
        <v>141189</v>
      </c>
      <c r="D32" s="18"/>
      <c r="E32" s="19">
        <v>97768</v>
      </c>
      <c r="F32" s="20">
        <v>97768</v>
      </c>
      <c r="G32" s="20">
        <v>139788</v>
      </c>
      <c r="H32" s="20">
        <v>-622</v>
      </c>
      <c r="I32" s="20">
        <v>12796</v>
      </c>
      <c r="J32" s="20">
        <v>151962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151962</v>
      </c>
      <c r="X32" s="20">
        <v>97768</v>
      </c>
      <c r="Y32" s="20">
        <v>54194</v>
      </c>
      <c r="Z32" s="21">
        <v>55.431224940675882</v>
      </c>
      <c r="AA32" s="22">
        <v>97768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399314</v>
      </c>
      <c r="D35" s="18"/>
      <c r="E35" s="19">
        <v>195099</v>
      </c>
      <c r="F35" s="20">
        <v>195099</v>
      </c>
      <c r="G35" s="20">
        <v>407655</v>
      </c>
      <c r="H35" s="20">
        <v>11255</v>
      </c>
      <c r="I35" s="20">
        <v>-18437</v>
      </c>
      <c r="J35" s="20">
        <v>400473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400473</v>
      </c>
      <c r="X35" s="20">
        <v>195099</v>
      </c>
      <c r="Y35" s="20">
        <v>205374</v>
      </c>
      <c r="Z35" s="21">
        <v>105.26655697876464</v>
      </c>
      <c r="AA35" s="22">
        <v>195099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537520</v>
      </c>
      <c r="D37" s="29">
        <f t="shared" ref="D37:Y37" si="3">SUM(D29:D36)</f>
        <v>0</v>
      </c>
      <c r="E37" s="30">
        <f t="shared" si="3"/>
        <v>290273</v>
      </c>
      <c r="F37" s="31">
        <f t="shared" si="3"/>
        <v>290273</v>
      </c>
      <c r="G37" s="31">
        <f t="shared" si="3"/>
        <v>544460</v>
      </c>
      <c r="H37" s="31">
        <f t="shared" si="3"/>
        <v>10633</v>
      </c>
      <c r="I37" s="31">
        <f t="shared" si="3"/>
        <v>-5641</v>
      </c>
      <c r="J37" s="31">
        <f t="shared" si="3"/>
        <v>549452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549452</v>
      </c>
      <c r="X37" s="31">
        <f t="shared" si="3"/>
        <v>290273</v>
      </c>
      <c r="Y37" s="31">
        <f t="shared" si="3"/>
        <v>259179</v>
      </c>
      <c r="Z37" s="32">
        <f>+IF(X37&lt;&gt;0,+(Y37/X37)*100,0)</f>
        <v>89.288015075463449</v>
      </c>
      <c r="AA37" s="33">
        <f>SUM(AA29:AA36)</f>
        <v>290273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537520</v>
      </c>
      <c r="D44" s="29">
        <f>+D37+D43</f>
        <v>0</v>
      </c>
      <c r="E44" s="30">
        <f t="shared" si="5"/>
        <v>290273</v>
      </c>
      <c r="F44" s="31">
        <f t="shared" si="5"/>
        <v>290273</v>
      </c>
      <c r="G44" s="31">
        <f t="shared" si="5"/>
        <v>544460</v>
      </c>
      <c r="H44" s="31">
        <f t="shared" si="5"/>
        <v>10633</v>
      </c>
      <c r="I44" s="31">
        <f t="shared" si="5"/>
        <v>-5641</v>
      </c>
      <c r="J44" s="31">
        <f t="shared" si="5"/>
        <v>549452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549452</v>
      </c>
      <c r="X44" s="31">
        <f t="shared" si="5"/>
        <v>290273</v>
      </c>
      <c r="Y44" s="31">
        <f t="shared" si="5"/>
        <v>259179</v>
      </c>
      <c r="Z44" s="32">
        <f>+IF(X44&lt;&gt;0,+(Y44/X44)*100,0)</f>
        <v>89.288015075463449</v>
      </c>
      <c r="AA44" s="33">
        <f>+AA37+AA43</f>
        <v>290273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9591755</v>
      </c>
      <c r="D45" s="42">
        <f t="shared" si="6"/>
        <v>0</v>
      </c>
      <c r="E45" s="43">
        <f t="shared" si="6"/>
        <v>1571139</v>
      </c>
      <c r="F45" s="44">
        <f t="shared" si="6"/>
        <v>1571139</v>
      </c>
      <c r="G45" s="44">
        <f t="shared" si="6"/>
        <v>9943526</v>
      </c>
      <c r="H45" s="44">
        <f t="shared" si="6"/>
        <v>618354</v>
      </c>
      <c r="I45" s="44">
        <f t="shared" si="6"/>
        <v>133475</v>
      </c>
      <c r="J45" s="44">
        <f t="shared" si="6"/>
        <v>10695355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10695355</v>
      </c>
      <c r="X45" s="44">
        <f t="shared" si="6"/>
        <v>5454644</v>
      </c>
      <c r="Y45" s="44">
        <f t="shared" si="6"/>
        <v>5240711</v>
      </c>
      <c r="Z45" s="45">
        <f>+IF(X45&lt;&gt;0,+(Y45/X45)*100,0)</f>
        <v>96.077965858083502</v>
      </c>
      <c r="AA45" s="46">
        <f>+AA26-AA44</f>
        <v>1571139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-7431964</v>
      </c>
      <c r="D47" s="18"/>
      <c r="E47" s="19">
        <v>-4900019</v>
      </c>
      <c r="F47" s="20">
        <v>-4900019</v>
      </c>
      <c r="G47" s="20">
        <v>-7297313</v>
      </c>
      <c r="H47" s="20">
        <v>349364</v>
      </c>
      <c r="I47" s="20">
        <v>295224</v>
      </c>
      <c r="J47" s="20">
        <v>-6652725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-6652725</v>
      </c>
      <c r="X47" s="20">
        <v>-1016513</v>
      </c>
      <c r="Y47" s="20">
        <v>-5636212</v>
      </c>
      <c r="Z47" s="47">
        <v>554.46531426553327</v>
      </c>
      <c r="AA47" s="22">
        <v>-4900019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-7431964</v>
      </c>
      <c r="D50" s="50">
        <f t="shared" ref="D50:Y50" si="7">SUM(D47:D49)</f>
        <v>0</v>
      </c>
      <c r="E50" s="51">
        <f t="shared" si="7"/>
        <v>-4900019</v>
      </c>
      <c r="F50" s="52">
        <f t="shared" si="7"/>
        <v>-4900019</v>
      </c>
      <c r="G50" s="52">
        <f t="shared" si="7"/>
        <v>-7297313</v>
      </c>
      <c r="H50" s="52">
        <f t="shared" si="7"/>
        <v>349364</v>
      </c>
      <c r="I50" s="52">
        <f t="shared" si="7"/>
        <v>295224</v>
      </c>
      <c r="J50" s="52">
        <f t="shared" si="7"/>
        <v>-6652725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-6652725</v>
      </c>
      <c r="X50" s="52">
        <f t="shared" si="7"/>
        <v>-1016513</v>
      </c>
      <c r="Y50" s="52">
        <f t="shared" si="7"/>
        <v>-5636212</v>
      </c>
      <c r="Z50" s="53">
        <f>+IF(X50&lt;&gt;0,+(Y50/X50)*100,0)</f>
        <v>554.46531426553327</v>
      </c>
      <c r="AA50" s="54">
        <f>SUM(AA47:AA49)</f>
        <v>-4900019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5523959</v>
      </c>
      <c r="F6" s="20">
        <v>5523959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1380990</v>
      </c>
      <c r="Y6" s="20">
        <v>-1380990</v>
      </c>
      <c r="Z6" s="21">
        <v>-100</v>
      </c>
      <c r="AA6" s="22">
        <v>5523959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23261092</v>
      </c>
      <c r="F7" s="20">
        <v>23261092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5815272</v>
      </c>
      <c r="Y7" s="20">
        <v>-5815272</v>
      </c>
      <c r="Z7" s="21">
        <v>-100</v>
      </c>
      <c r="AA7" s="22">
        <v>23261092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-281364</v>
      </c>
      <c r="F10" s="20">
        <v>-281364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-70341</v>
      </c>
      <c r="Y10" s="20">
        <v>70341</v>
      </c>
      <c r="Z10" s="21">
        <v>-100</v>
      </c>
      <c r="AA10" s="22">
        <v>-281364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28503687</v>
      </c>
      <c r="F13" s="31">
        <f t="shared" si="0"/>
        <v>28503687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7125921</v>
      </c>
      <c r="Y13" s="31">
        <f t="shared" si="0"/>
        <v>-7125921</v>
      </c>
      <c r="Z13" s="32">
        <f>+IF(X13&lt;&gt;0,+(Y13/X13)*100,0)</f>
        <v>-100</v>
      </c>
      <c r="AA13" s="33">
        <f>SUM(AA6:AA12)</f>
        <v>28503687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28503687</v>
      </c>
      <c r="F26" s="31">
        <f t="shared" si="2"/>
        <v>28503687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7125921</v>
      </c>
      <c r="Y26" s="31">
        <f t="shared" si="2"/>
        <v>-7125921</v>
      </c>
      <c r="Z26" s="32">
        <f>+IF(X26&lt;&gt;0,+(Y26/X26)*100,0)</f>
        <v>-100</v>
      </c>
      <c r="AA26" s="33">
        <f>+AA13+AA25</f>
        <v>28503687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4000000</v>
      </c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5225181</v>
      </c>
      <c r="F35" s="20">
        <v>5225181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1306296</v>
      </c>
      <c r="Y35" s="20">
        <v>-1306296</v>
      </c>
      <c r="Z35" s="21">
        <v>-100</v>
      </c>
      <c r="AA35" s="22">
        <v>5225181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5225181</v>
      </c>
      <c r="F37" s="31">
        <f t="shared" si="3"/>
        <v>5225181</v>
      </c>
      <c r="G37" s="31">
        <f t="shared" si="3"/>
        <v>0</v>
      </c>
      <c r="H37" s="31">
        <f t="shared" si="3"/>
        <v>4000000</v>
      </c>
      <c r="I37" s="31">
        <f t="shared" si="3"/>
        <v>0</v>
      </c>
      <c r="J37" s="31">
        <f t="shared" si="3"/>
        <v>4000000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4000000</v>
      </c>
      <c r="X37" s="31">
        <f t="shared" si="3"/>
        <v>1306296</v>
      </c>
      <c r="Y37" s="31">
        <f t="shared" si="3"/>
        <v>2693704</v>
      </c>
      <c r="Z37" s="32">
        <f>+IF(X37&lt;&gt;0,+(Y37/X37)*100,0)</f>
        <v>206.20931243760987</v>
      </c>
      <c r="AA37" s="33">
        <f>SUM(AA29:AA36)</f>
        <v>5225181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5225181</v>
      </c>
      <c r="F44" s="31">
        <f t="shared" si="5"/>
        <v>5225181</v>
      </c>
      <c r="G44" s="31">
        <f t="shared" si="5"/>
        <v>0</v>
      </c>
      <c r="H44" s="31">
        <f t="shared" si="5"/>
        <v>4000000</v>
      </c>
      <c r="I44" s="31">
        <f t="shared" si="5"/>
        <v>0</v>
      </c>
      <c r="J44" s="31">
        <f t="shared" si="5"/>
        <v>4000000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4000000</v>
      </c>
      <c r="X44" s="31">
        <f t="shared" si="5"/>
        <v>1306296</v>
      </c>
      <c r="Y44" s="31">
        <f t="shared" si="5"/>
        <v>2693704</v>
      </c>
      <c r="Z44" s="32">
        <f>+IF(X44&lt;&gt;0,+(Y44/X44)*100,0)</f>
        <v>206.20931243760987</v>
      </c>
      <c r="AA44" s="33">
        <f>+AA37+AA43</f>
        <v>5225181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23278506</v>
      </c>
      <c r="F45" s="44">
        <f t="shared" si="6"/>
        <v>23278506</v>
      </c>
      <c r="G45" s="44">
        <f t="shared" si="6"/>
        <v>0</v>
      </c>
      <c r="H45" s="44">
        <f t="shared" si="6"/>
        <v>-4000000</v>
      </c>
      <c r="I45" s="44">
        <f t="shared" si="6"/>
        <v>0</v>
      </c>
      <c r="J45" s="44">
        <f t="shared" si="6"/>
        <v>-4000000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-4000000</v>
      </c>
      <c r="X45" s="44">
        <f t="shared" si="6"/>
        <v>5819625</v>
      </c>
      <c r="Y45" s="44">
        <f t="shared" si="6"/>
        <v>-9819625</v>
      </c>
      <c r="Z45" s="45">
        <f>+IF(X45&lt;&gt;0,+(Y45/X45)*100,0)</f>
        <v>-168.73295100629335</v>
      </c>
      <c r="AA45" s="46">
        <f>+AA26-AA44</f>
        <v>23278506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-89046801</v>
      </c>
      <c r="F6" s="20">
        <v>-89046801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-22261701</v>
      </c>
      <c r="Y6" s="20">
        <v>22261701</v>
      </c>
      <c r="Z6" s="21">
        <v>-100</v>
      </c>
      <c r="AA6" s="22">
        <v>-89046801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11614800</v>
      </c>
      <c r="F11" s="20">
        <v>11614800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2903700</v>
      </c>
      <c r="Y11" s="24">
        <v>-2903700</v>
      </c>
      <c r="Z11" s="25">
        <v>-100</v>
      </c>
      <c r="AA11" s="26">
        <v>11614800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-77432001</v>
      </c>
      <c r="F13" s="31">
        <f t="shared" si="0"/>
        <v>-77432001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-19358001</v>
      </c>
      <c r="Y13" s="31">
        <f t="shared" si="0"/>
        <v>19358001</v>
      </c>
      <c r="Z13" s="32">
        <f>+IF(X13&lt;&gt;0,+(Y13/X13)*100,0)</f>
        <v>-100</v>
      </c>
      <c r="AA13" s="33">
        <f>SUM(AA6:AA12)</f>
        <v>-77432001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1862442454</v>
      </c>
      <c r="D17" s="18"/>
      <c r="E17" s="19">
        <v>59321717</v>
      </c>
      <c r="F17" s="20">
        <v>59321717</v>
      </c>
      <c r="G17" s="24">
        <v>45697</v>
      </c>
      <c r="H17" s="24"/>
      <c r="I17" s="24">
        <v>4205808</v>
      </c>
      <c r="J17" s="20">
        <v>4251505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4251505</v>
      </c>
      <c r="X17" s="20">
        <v>14830431</v>
      </c>
      <c r="Y17" s="24">
        <v>-10578926</v>
      </c>
      <c r="Z17" s="25">
        <v>-71.332559384147359</v>
      </c>
      <c r="AA17" s="26">
        <v>59321717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1862442454</v>
      </c>
      <c r="D25" s="29">
        <f t="shared" ref="D25:Y25" si="1">SUM(D15:D24)</f>
        <v>0</v>
      </c>
      <c r="E25" s="35">
        <f t="shared" si="1"/>
        <v>59321717</v>
      </c>
      <c r="F25" s="36">
        <f t="shared" si="1"/>
        <v>59321717</v>
      </c>
      <c r="G25" s="36">
        <f t="shared" si="1"/>
        <v>45697</v>
      </c>
      <c r="H25" s="36">
        <f t="shared" si="1"/>
        <v>0</v>
      </c>
      <c r="I25" s="36">
        <f t="shared" si="1"/>
        <v>4205808</v>
      </c>
      <c r="J25" s="36">
        <f t="shared" si="1"/>
        <v>4251505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4251505</v>
      </c>
      <c r="X25" s="36">
        <f t="shared" si="1"/>
        <v>14830431</v>
      </c>
      <c r="Y25" s="36">
        <f t="shared" si="1"/>
        <v>-10578926</v>
      </c>
      <c r="Z25" s="37">
        <f>+IF(X25&lt;&gt;0,+(Y25/X25)*100,0)</f>
        <v>-71.332559384147359</v>
      </c>
      <c r="AA25" s="38">
        <f>SUM(AA15:AA24)</f>
        <v>59321717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1862442454</v>
      </c>
      <c r="D26" s="29">
        <f>+D13+D25</f>
        <v>0</v>
      </c>
      <c r="E26" s="30">
        <f t="shared" si="2"/>
        <v>-18110284</v>
      </c>
      <c r="F26" s="31">
        <f t="shared" si="2"/>
        <v>-18110284</v>
      </c>
      <c r="G26" s="31">
        <f t="shared" si="2"/>
        <v>45697</v>
      </c>
      <c r="H26" s="31">
        <f t="shared" si="2"/>
        <v>0</v>
      </c>
      <c r="I26" s="31">
        <f t="shared" si="2"/>
        <v>4205808</v>
      </c>
      <c r="J26" s="31">
        <f t="shared" si="2"/>
        <v>4251505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4251505</v>
      </c>
      <c r="X26" s="31">
        <f t="shared" si="2"/>
        <v>-4527570</v>
      </c>
      <c r="Y26" s="31">
        <f t="shared" si="2"/>
        <v>8779075</v>
      </c>
      <c r="Z26" s="32">
        <f>+IF(X26&lt;&gt;0,+(Y26/X26)*100,0)</f>
        <v>-193.90257908767839</v>
      </c>
      <c r="AA26" s="33">
        <f>+AA13+AA25</f>
        <v>-18110284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1862442454</v>
      </c>
      <c r="D45" s="42">
        <f t="shared" si="6"/>
        <v>0</v>
      </c>
      <c r="E45" s="43">
        <f t="shared" si="6"/>
        <v>-18110284</v>
      </c>
      <c r="F45" s="44">
        <f t="shared" si="6"/>
        <v>-18110284</v>
      </c>
      <c r="G45" s="44">
        <f t="shared" si="6"/>
        <v>45697</v>
      </c>
      <c r="H45" s="44">
        <f t="shared" si="6"/>
        <v>0</v>
      </c>
      <c r="I45" s="44">
        <f t="shared" si="6"/>
        <v>4205808</v>
      </c>
      <c r="J45" s="44">
        <f t="shared" si="6"/>
        <v>4251505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4251505</v>
      </c>
      <c r="X45" s="44">
        <f t="shared" si="6"/>
        <v>-4527570</v>
      </c>
      <c r="Y45" s="44">
        <f t="shared" si="6"/>
        <v>8779075</v>
      </c>
      <c r="Z45" s="45">
        <f>+IF(X45&lt;&gt;0,+(Y45/X45)*100,0)</f>
        <v>-193.90257908767839</v>
      </c>
      <c r="AA45" s="46">
        <f>+AA26-AA44</f>
        <v>-18110284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122795061</v>
      </c>
      <c r="D7" s="18"/>
      <c r="E7" s="19">
        <v>16351473</v>
      </c>
      <c r="F7" s="20">
        <v>16351473</v>
      </c>
      <c r="G7" s="20">
        <v>193198984</v>
      </c>
      <c r="H7" s="20">
        <v>-50559593</v>
      </c>
      <c r="I7" s="20">
        <v>9735933</v>
      </c>
      <c r="J7" s="20">
        <v>152375324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152375324</v>
      </c>
      <c r="X7" s="20">
        <v>4087878</v>
      </c>
      <c r="Y7" s="20">
        <v>148287446</v>
      </c>
      <c r="Z7" s="21">
        <v>3627.4919652690223</v>
      </c>
      <c r="AA7" s="22">
        <v>16351473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122795061</v>
      </c>
      <c r="D13" s="29">
        <f>SUM(D6:D12)</f>
        <v>0</v>
      </c>
      <c r="E13" s="30">
        <f t="shared" si="0"/>
        <v>16351473</v>
      </c>
      <c r="F13" s="31">
        <f t="shared" si="0"/>
        <v>16351473</v>
      </c>
      <c r="G13" s="31">
        <f t="shared" si="0"/>
        <v>193198984</v>
      </c>
      <c r="H13" s="31">
        <f t="shared" si="0"/>
        <v>-50559593</v>
      </c>
      <c r="I13" s="31">
        <f t="shared" si="0"/>
        <v>9735933</v>
      </c>
      <c r="J13" s="31">
        <f t="shared" si="0"/>
        <v>152375324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152375324</v>
      </c>
      <c r="X13" s="31">
        <f t="shared" si="0"/>
        <v>4087878</v>
      </c>
      <c r="Y13" s="31">
        <f t="shared" si="0"/>
        <v>148287446</v>
      </c>
      <c r="Z13" s="32">
        <f>+IF(X13&lt;&gt;0,+(Y13/X13)*100,0)</f>
        <v>3627.4919652690223</v>
      </c>
      <c r="AA13" s="33">
        <f>SUM(AA6:AA12)</f>
        <v>16351473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-17091164</v>
      </c>
      <c r="D17" s="18"/>
      <c r="E17" s="19">
        <v>446907712</v>
      </c>
      <c r="F17" s="20">
        <v>446907712</v>
      </c>
      <c r="G17" s="24">
        <v>-11152914</v>
      </c>
      <c r="H17" s="24">
        <v>-77113</v>
      </c>
      <c r="I17" s="24">
        <v>-17209524</v>
      </c>
      <c r="J17" s="20">
        <v>-28439551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-28439551</v>
      </c>
      <c r="X17" s="20">
        <v>111726939</v>
      </c>
      <c r="Y17" s="24">
        <v>-140166490</v>
      </c>
      <c r="Z17" s="25">
        <v>-125.45451549513945</v>
      </c>
      <c r="AA17" s="26">
        <v>446907712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-17091164</v>
      </c>
      <c r="D25" s="29">
        <f t="shared" ref="D25:Y25" si="1">SUM(D15:D24)</f>
        <v>0</v>
      </c>
      <c r="E25" s="35">
        <f t="shared" si="1"/>
        <v>446907712</v>
      </c>
      <c r="F25" s="36">
        <f t="shared" si="1"/>
        <v>446907712</v>
      </c>
      <c r="G25" s="36">
        <f t="shared" si="1"/>
        <v>-11152914</v>
      </c>
      <c r="H25" s="36">
        <f t="shared" si="1"/>
        <v>-77113</v>
      </c>
      <c r="I25" s="36">
        <f t="shared" si="1"/>
        <v>-17209524</v>
      </c>
      <c r="J25" s="36">
        <f t="shared" si="1"/>
        <v>-28439551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-28439551</v>
      </c>
      <c r="X25" s="36">
        <f t="shared" si="1"/>
        <v>111726939</v>
      </c>
      <c r="Y25" s="36">
        <f t="shared" si="1"/>
        <v>-140166490</v>
      </c>
      <c r="Z25" s="37">
        <f>+IF(X25&lt;&gt;0,+(Y25/X25)*100,0)</f>
        <v>-125.45451549513945</v>
      </c>
      <c r="AA25" s="38">
        <f>SUM(AA15:AA24)</f>
        <v>446907712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105703897</v>
      </c>
      <c r="D26" s="29">
        <f>+D13+D25</f>
        <v>0</v>
      </c>
      <c r="E26" s="30">
        <f t="shared" si="2"/>
        <v>463259185</v>
      </c>
      <c r="F26" s="31">
        <f t="shared" si="2"/>
        <v>463259185</v>
      </c>
      <c r="G26" s="31">
        <f t="shared" si="2"/>
        <v>182046070</v>
      </c>
      <c r="H26" s="31">
        <f t="shared" si="2"/>
        <v>-50636706</v>
      </c>
      <c r="I26" s="31">
        <f t="shared" si="2"/>
        <v>-7473591</v>
      </c>
      <c r="J26" s="31">
        <f t="shared" si="2"/>
        <v>123935773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123935773</v>
      </c>
      <c r="X26" s="31">
        <f t="shared" si="2"/>
        <v>115814817</v>
      </c>
      <c r="Y26" s="31">
        <f t="shared" si="2"/>
        <v>8120956</v>
      </c>
      <c r="Z26" s="32">
        <f>+IF(X26&lt;&gt;0,+(Y26/X26)*100,0)</f>
        <v>7.0120181599907028</v>
      </c>
      <c r="AA26" s="33">
        <f>+AA13+AA25</f>
        <v>463259185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-30264556</v>
      </c>
      <c r="D33" s="18"/>
      <c r="E33" s="19">
        <v>102676040</v>
      </c>
      <c r="F33" s="20">
        <v>102676040</v>
      </c>
      <c r="G33" s="20">
        <v>7293496</v>
      </c>
      <c r="H33" s="20">
        <v>-22558051</v>
      </c>
      <c r="I33" s="20">
        <v>-6740308</v>
      </c>
      <c r="J33" s="20">
        <v>-22004863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-22004863</v>
      </c>
      <c r="X33" s="20">
        <v>25669005</v>
      </c>
      <c r="Y33" s="20">
        <v>-47673868</v>
      </c>
      <c r="Z33" s="21">
        <v>-185.72542254754322</v>
      </c>
      <c r="AA33" s="22">
        <v>102676040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179060528</v>
      </c>
      <c r="D35" s="18"/>
      <c r="E35" s="19"/>
      <c r="F35" s="20"/>
      <c r="G35" s="20">
        <v>176958695</v>
      </c>
      <c r="H35" s="20">
        <v>3543809</v>
      </c>
      <c r="I35" s="20">
        <v>734449</v>
      </c>
      <c r="J35" s="20">
        <v>181236953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181236953</v>
      </c>
      <c r="X35" s="20"/>
      <c r="Y35" s="20">
        <v>181236953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148795972</v>
      </c>
      <c r="D37" s="29">
        <f t="shared" ref="D37:Y37" si="3">SUM(D29:D36)</f>
        <v>0</v>
      </c>
      <c r="E37" s="30">
        <f t="shared" si="3"/>
        <v>102676040</v>
      </c>
      <c r="F37" s="31">
        <f t="shared" si="3"/>
        <v>102676040</v>
      </c>
      <c r="G37" s="31">
        <f t="shared" si="3"/>
        <v>184252191</v>
      </c>
      <c r="H37" s="31">
        <f t="shared" si="3"/>
        <v>-19014242</v>
      </c>
      <c r="I37" s="31">
        <f t="shared" si="3"/>
        <v>-6005859</v>
      </c>
      <c r="J37" s="31">
        <f t="shared" si="3"/>
        <v>159232090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159232090</v>
      </c>
      <c r="X37" s="31">
        <f t="shared" si="3"/>
        <v>25669005</v>
      </c>
      <c r="Y37" s="31">
        <f t="shared" si="3"/>
        <v>133563085</v>
      </c>
      <c r="Z37" s="32">
        <f>+IF(X37&lt;&gt;0,+(Y37/X37)*100,0)</f>
        <v>520.32825191315362</v>
      </c>
      <c r="AA37" s="33">
        <f>SUM(AA29:AA36)</f>
        <v>102676040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148795972</v>
      </c>
      <c r="D44" s="29">
        <f>+D37+D43</f>
        <v>0</v>
      </c>
      <c r="E44" s="30">
        <f t="shared" si="5"/>
        <v>102676040</v>
      </c>
      <c r="F44" s="31">
        <f t="shared" si="5"/>
        <v>102676040</v>
      </c>
      <c r="G44" s="31">
        <f t="shared" si="5"/>
        <v>184252191</v>
      </c>
      <c r="H44" s="31">
        <f t="shared" si="5"/>
        <v>-19014242</v>
      </c>
      <c r="I44" s="31">
        <f t="shared" si="5"/>
        <v>-6005859</v>
      </c>
      <c r="J44" s="31">
        <f t="shared" si="5"/>
        <v>159232090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159232090</v>
      </c>
      <c r="X44" s="31">
        <f t="shared" si="5"/>
        <v>25669005</v>
      </c>
      <c r="Y44" s="31">
        <f t="shared" si="5"/>
        <v>133563085</v>
      </c>
      <c r="Z44" s="32">
        <f>+IF(X44&lt;&gt;0,+(Y44/X44)*100,0)</f>
        <v>520.32825191315362</v>
      </c>
      <c r="AA44" s="33">
        <f>+AA37+AA43</f>
        <v>102676040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-43092075</v>
      </c>
      <c r="D45" s="42">
        <f t="shared" si="6"/>
        <v>0</v>
      </c>
      <c r="E45" s="43">
        <f t="shared" si="6"/>
        <v>360583145</v>
      </c>
      <c r="F45" s="44">
        <f t="shared" si="6"/>
        <v>360583145</v>
      </c>
      <c r="G45" s="44">
        <f t="shared" si="6"/>
        <v>-2206121</v>
      </c>
      <c r="H45" s="44">
        <f t="shared" si="6"/>
        <v>-31622464</v>
      </c>
      <c r="I45" s="44">
        <f t="shared" si="6"/>
        <v>-1467732</v>
      </c>
      <c r="J45" s="44">
        <f t="shared" si="6"/>
        <v>-35296317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-35296317</v>
      </c>
      <c r="X45" s="44">
        <f t="shared" si="6"/>
        <v>90145812</v>
      </c>
      <c r="Y45" s="44">
        <f t="shared" si="6"/>
        <v>-125442129</v>
      </c>
      <c r="Z45" s="45">
        <f>+IF(X45&lt;&gt;0,+(Y45/X45)*100,0)</f>
        <v>-139.15469417481091</v>
      </c>
      <c r="AA45" s="46">
        <f>+AA26-AA44</f>
        <v>360583145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-313374365</v>
      </c>
      <c r="D47" s="18"/>
      <c r="E47" s="19"/>
      <c r="F47" s="20"/>
      <c r="G47" s="20">
        <v>-306322749</v>
      </c>
      <c r="H47" s="20">
        <v>47675922</v>
      </c>
      <c r="I47" s="20">
        <v>-5218343</v>
      </c>
      <c r="J47" s="20">
        <v>-263865170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-263865170</v>
      </c>
      <c r="X47" s="20"/>
      <c r="Y47" s="20">
        <v>-263865170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-313374365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-306322749</v>
      </c>
      <c r="H50" s="52">
        <f t="shared" si="7"/>
        <v>47675922</v>
      </c>
      <c r="I50" s="52">
        <f t="shared" si="7"/>
        <v>-5218343</v>
      </c>
      <c r="J50" s="52">
        <f t="shared" si="7"/>
        <v>-263865170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-263865170</v>
      </c>
      <c r="X50" s="52">
        <f t="shared" si="7"/>
        <v>0</v>
      </c>
      <c r="Y50" s="52">
        <f t="shared" si="7"/>
        <v>-263865170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26698374</v>
      </c>
      <c r="D7" s="18"/>
      <c r="E7" s="19"/>
      <c r="F7" s="20"/>
      <c r="G7" s="20">
        <v>37244719</v>
      </c>
      <c r="H7" s="20">
        <v>2668521</v>
      </c>
      <c r="I7" s="20">
        <v>6237834</v>
      </c>
      <c r="J7" s="20">
        <v>46151074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46151074</v>
      </c>
      <c r="X7" s="20"/>
      <c r="Y7" s="20">
        <v>46151074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26698374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37244719</v>
      </c>
      <c r="H13" s="31">
        <f t="shared" si="0"/>
        <v>2668521</v>
      </c>
      <c r="I13" s="31">
        <f t="shared" si="0"/>
        <v>6237834</v>
      </c>
      <c r="J13" s="31">
        <f t="shared" si="0"/>
        <v>46151074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46151074</v>
      </c>
      <c r="X13" s="31">
        <f t="shared" si="0"/>
        <v>0</v>
      </c>
      <c r="Y13" s="31">
        <f t="shared" si="0"/>
        <v>46151074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307833667</v>
      </c>
      <c r="D17" s="18"/>
      <c r="E17" s="19"/>
      <c r="F17" s="20"/>
      <c r="G17" s="24">
        <v>308356059</v>
      </c>
      <c r="H17" s="24">
        <v>-522393</v>
      </c>
      <c r="I17" s="24"/>
      <c r="J17" s="20">
        <v>307833666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307833666</v>
      </c>
      <c r="X17" s="20"/>
      <c r="Y17" s="24">
        <v>307833666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307833667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308356059</v>
      </c>
      <c r="H25" s="36">
        <f t="shared" si="1"/>
        <v>-522393</v>
      </c>
      <c r="I25" s="36">
        <f t="shared" si="1"/>
        <v>0</v>
      </c>
      <c r="J25" s="36">
        <f t="shared" si="1"/>
        <v>307833666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307833666</v>
      </c>
      <c r="X25" s="36">
        <f t="shared" si="1"/>
        <v>0</v>
      </c>
      <c r="Y25" s="36">
        <f t="shared" si="1"/>
        <v>307833666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334532041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345600778</v>
      </c>
      <c r="H26" s="31">
        <f t="shared" si="2"/>
        <v>2146128</v>
      </c>
      <c r="I26" s="31">
        <f t="shared" si="2"/>
        <v>6237834</v>
      </c>
      <c r="J26" s="31">
        <f t="shared" si="2"/>
        <v>353984740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353984740</v>
      </c>
      <c r="X26" s="31">
        <f t="shared" si="2"/>
        <v>0</v>
      </c>
      <c r="Y26" s="31">
        <f t="shared" si="2"/>
        <v>353984740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1189000</v>
      </c>
      <c r="I33" s="20"/>
      <c r="J33" s="20">
        <v>1189000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1189000</v>
      </c>
      <c r="X33" s="20"/>
      <c r="Y33" s="20">
        <v>1189000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23966545</v>
      </c>
      <c r="D35" s="18"/>
      <c r="E35" s="19"/>
      <c r="F35" s="20"/>
      <c r="G35" s="20">
        <v>24062250</v>
      </c>
      <c r="H35" s="20">
        <v>954192</v>
      </c>
      <c r="I35" s="20">
        <v>398256</v>
      </c>
      <c r="J35" s="20">
        <v>25414698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25414698</v>
      </c>
      <c r="X35" s="20"/>
      <c r="Y35" s="20">
        <v>25414698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23966545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24062250</v>
      </c>
      <c r="H37" s="31">
        <f t="shared" si="3"/>
        <v>2143192</v>
      </c>
      <c r="I37" s="31">
        <f t="shared" si="3"/>
        <v>398256</v>
      </c>
      <c r="J37" s="31">
        <f t="shared" si="3"/>
        <v>26603698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26603698</v>
      </c>
      <c r="X37" s="31">
        <f t="shared" si="3"/>
        <v>0</v>
      </c>
      <c r="Y37" s="31">
        <f t="shared" si="3"/>
        <v>26603698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23966545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24062250</v>
      </c>
      <c r="H44" s="31">
        <f t="shared" si="5"/>
        <v>2143192</v>
      </c>
      <c r="I44" s="31">
        <f t="shared" si="5"/>
        <v>398256</v>
      </c>
      <c r="J44" s="31">
        <f t="shared" si="5"/>
        <v>26603698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26603698</v>
      </c>
      <c r="X44" s="31">
        <f t="shared" si="5"/>
        <v>0</v>
      </c>
      <c r="Y44" s="31">
        <f t="shared" si="5"/>
        <v>26603698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310565496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321538528</v>
      </c>
      <c r="H45" s="44">
        <f t="shared" si="6"/>
        <v>2936</v>
      </c>
      <c r="I45" s="44">
        <f t="shared" si="6"/>
        <v>5839578</v>
      </c>
      <c r="J45" s="44">
        <f t="shared" si="6"/>
        <v>327381042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327381042</v>
      </c>
      <c r="X45" s="44">
        <f t="shared" si="6"/>
        <v>0</v>
      </c>
      <c r="Y45" s="44">
        <f t="shared" si="6"/>
        <v>327381042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249286402</v>
      </c>
      <c r="D47" s="18"/>
      <c r="E47" s="19"/>
      <c r="F47" s="20"/>
      <c r="G47" s="20">
        <v>255448086</v>
      </c>
      <c r="H47" s="20">
        <v>-127227</v>
      </c>
      <c r="I47" s="20">
        <v>5505685</v>
      </c>
      <c r="J47" s="20">
        <v>260826544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260826544</v>
      </c>
      <c r="X47" s="20"/>
      <c r="Y47" s="20">
        <v>260826544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249286402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255448086</v>
      </c>
      <c r="H50" s="52">
        <f t="shared" si="7"/>
        <v>-127227</v>
      </c>
      <c r="I50" s="52">
        <f t="shared" si="7"/>
        <v>5505685</v>
      </c>
      <c r="J50" s="52">
        <f t="shared" si="7"/>
        <v>260826544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260826544</v>
      </c>
      <c r="X50" s="52">
        <f t="shared" si="7"/>
        <v>0</v>
      </c>
      <c r="Y50" s="52">
        <f t="shared" si="7"/>
        <v>260826544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7690825</v>
      </c>
      <c r="D6" s="18"/>
      <c r="E6" s="19">
        <v>-33788080</v>
      </c>
      <c r="F6" s="20">
        <v>-33788080</v>
      </c>
      <c r="G6" s="20">
        <v>5314245</v>
      </c>
      <c r="H6" s="20">
        <v>745564</v>
      </c>
      <c r="I6" s="20">
        <v>-4720006</v>
      </c>
      <c r="J6" s="20">
        <v>1339803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1339803</v>
      </c>
      <c r="X6" s="20">
        <v>-8446920</v>
      </c>
      <c r="Y6" s="20">
        <v>9786723</v>
      </c>
      <c r="Z6" s="21">
        <v>-115.86143825204927</v>
      </c>
      <c r="AA6" s="22">
        <v>-33788080</v>
      </c>
    </row>
    <row r="7" spans="1:27" ht="13.5" x14ac:dyDescent="0.25">
      <c r="A7" s="23" t="s">
        <v>35</v>
      </c>
      <c r="B7" s="17" t="s">
        <v>32</v>
      </c>
      <c r="C7" s="18">
        <v>-252547550</v>
      </c>
      <c r="D7" s="18"/>
      <c r="E7" s="19">
        <v>-192907416</v>
      </c>
      <c r="F7" s="20">
        <v>-192907416</v>
      </c>
      <c r="G7" s="20">
        <v>-388137885</v>
      </c>
      <c r="H7" s="20">
        <v>8723225</v>
      </c>
      <c r="I7" s="20">
        <v>2565575</v>
      </c>
      <c r="J7" s="20">
        <v>-376849085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-376849085</v>
      </c>
      <c r="X7" s="20">
        <v>-189815974</v>
      </c>
      <c r="Y7" s="20">
        <v>-187033111</v>
      </c>
      <c r="Z7" s="21">
        <v>98.533915275223364</v>
      </c>
      <c r="AA7" s="22">
        <v>-192907416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-244856725</v>
      </c>
      <c r="D13" s="29">
        <f>SUM(D6:D12)</f>
        <v>0</v>
      </c>
      <c r="E13" s="30">
        <f t="shared" si="0"/>
        <v>-226695496</v>
      </c>
      <c r="F13" s="31">
        <f t="shared" si="0"/>
        <v>-226695496</v>
      </c>
      <c r="G13" s="31">
        <f t="shared" si="0"/>
        <v>-382823640</v>
      </c>
      <c r="H13" s="31">
        <f t="shared" si="0"/>
        <v>9468789</v>
      </c>
      <c r="I13" s="31">
        <f t="shared" si="0"/>
        <v>-2154431</v>
      </c>
      <c r="J13" s="31">
        <f t="shared" si="0"/>
        <v>-375509282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-375509282</v>
      </c>
      <c r="X13" s="31">
        <f t="shared" si="0"/>
        <v>-198262894</v>
      </c>
      <c r="Y13" s="31">
        <f t="shared" si="0"/>
        <v>-177246388</v>
      </c>
      <c r="Z13" s="32">
        <f>+IF(X13&lt;&gt;0,+(Y13/X13)*100,0)</f>
        <v>89.399677581625539</v>
      </c>
      <c r="AA13" s="33">
        <f>SUM(AA6:AA12)</f>
        <v>-226695496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423848613</v>
      </c>
      <c r="D17" s="18"/>
      <c r="E17" s="19">
        <v>508692112</v>
      </c>
      <c r="F17" s="20">
        <v>508692112</v>
      </c>
      <c r="G17" s="24">
        <v>404830140</v>
      </c>
      <c r="H17" s="24">
        <v>-48890123</v>
      </c>
      <c r="I17" s="24">
        <v>8309911</v>
      </c>
      <c r="J17" s="20">
        <v>364249928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364249928</v>
      </c>
      <c r="X17" s="20">
        <v>453199994</v>
      </c>
      <c r="Y17" s="24">
        <v>-88950066</v>
      </c>
      <c r="Z17" s="25">
        <v>-19.627111027719916</v>
      </c>
      <c r="AA17" s="26">
        <v>508692112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423848613</v>
      </c>
      <c r="D25" s="29">
        <f t="shared" ref="D25:Y25" si="1">SUM(D15:D24)</f>
        <v>0</v>
      </c>
      <c r="E25" s="35">
        <f t="shared" si="1"/>
        <v>508692112</v>
      </c>
      <c r="F25" s="36">
        <f t="shared" si="1"/>
        <v>508692112</v>
      </c>
      <c r="G25" s="36">
        <f t="shared" si="1"/>
        <v>404830140</v>
      </c>
      <c r="H25" s="36">
        <f t="shared" si="1"/>
        <v>-48890123</v>
      </c>
      <c r="I25" s="36">
        <f t="shared" si="1"/>
        <v>8309911</v>
      </c>
      <c r="J25" s="36">
        <f t="shared" si="1"/>
        <v>364249928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364249928</v>
      </c>
      <c r="X25" s="36">
        <f t="shared" si="1"/>
        <v>453199994</v>
      </c>
      <c r="Y25" s="36">
        <f t="shared" si="1"/>
        <v>-88950066</v>
      </c>
      <c r="Z25" s="37">
        <f>+IF(X25&lt;&gt;0,+(Y25/X25)*100,0)</f>
        <v>-19.627111027719916</v>
      </c>
      <c r="AA25" s="38">
        <f>SUM(AA15:AA24)</f>
        <v>508692112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178991888</v>
      </c>
      <c r="D26" s="29">
        <f>+D13+D25</f>
        <v>0</v>
      </c>
      <c r="E26" s="30">
        <f t="shared" si="2"/>
        <v>281996616</v>
      </c>
      <c r="F26" s="31">
        <f t="shared" si="2"/>
        <v>281996616</v>
      </c>
      <c r="G26" s="31">
        <f t="shared" si="2"/>
        <v>22006500</v>
      </c>
      <c r="H26" s="31">
        <f t="shared" si="2"/>
        <v>-39421334</v>
      </c>
      <c r="I26" s="31">
        <f t="shared" si="2"/>
        <v>6155480</v>
      </c>
      <c r="J26" s="31">
        <f t="shared" si="2"/>
        <v>-11259354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-11259354</v>
      </c>
      <c r="X26" s="31">
        <f t="shared" si="2"/>
        <v>254937100</v>
      </c>
      <c r="Y26" s="31">
        <f t="shared" si="2"/>
        <v>-266196454</v>
      </c>
      <c r="Z26" s="32">
        <f>+IF(X26&lt;&gt;0,+(Y26/X26)*100,0)</f>
        <v>-104.41652235002282</v>
      </c>
      <c r="AA26" s="33">
        <f>+AA13+AA25</f>
        <v>281996616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178991888</v>
      </c>
      <c r="D45" s="42">
        <f t="shared" si="6"/>
        <v>0</v>
      </c>
      <c r="E45" s="43">
        <f t="shared" si="6"/>
        <v>281996616</v>
      </c>
      <c r="F45" s="44">
        <f t="shared" si="6"/>
        <v>281996616</v>
      </c>
      <c r="G45" s="44">
        <f t="shared" si="6"/>
        <v>22006500</v>
      </c>
      <c r="H45" s="44">
        <f t="shared" si="6"/>
        <v>-39421334</v>
      </c>
      <c r="I45" s="44">
        <f t="shared" si="6"/>
        <v>6155480</v>
      </c>
      <c r="J45" s="44">
        <f t="shared" si="6"/>
        <v>-11259354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-11259354</v>
      </c>
      <c r="X45" s="44">
        <f t="shared" si="6"/>
        <v>254937100</v>
      </c>
      <c r="Y45" s="44">
        <f t="shared" si="6"/>
        <v>-266196454</v>
      </c>
      <c r="Z45" s="45">
        <f>+IF(X45&lt;&gt;0,+(Y45/X45)*100,0)</f>
        <v>-104.41652235002282</v>
      </c>
      <c r="AA45" s="46">
        <f>+AA26-AA44</f>
        <v>281996616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36079472</v>
      </c>
      <c r="F47" s="20">
        <v>36079472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9019956</v>
      </c>
      <c r="Y47" s="20">
        <v>-9019956</v>
      </c>
      <c r="Z47" s="47">
        <v>-100</v>
      </c>
      <c r="AA47" s="22">
        <v>36079472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36079472</v>
      </c>
      <c r="F50" s="52">
        <f t="shared" si="7"/>
        <v>36079472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9019956</v>
      </c>
      <c r="Y50" s="52">
        <f t="shared" si="7"/>
        <v>-9019956</v>
      </c>
      <c r="Z50" s="53">
        <f>+IF(X50&lt;&gt;0,+(Y50/X50)*100,0)</f>
        <v>-100</v>
      </c>
      <c r="AA50" s="54">
        <f>SUM(AA47:AA49)</f>
        <v>36079472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524686897</v>
      </c>
      <c r="D7" s="18"/>
      <c r="E7" s="19">
        <v>763404299</v>
      </c>
      <c r="F7" s="20">
        <v>763404299</v>
      </c>
      <c r="G7" s="20">
        <v>-7311788</v>
      </c>
      <c r="H7" s="20">
        <v>280921340</v>
      </c>
      <c r="I7" s="20">
        <v>-13474319</v>
      </c>
      <c r="J7" s="20">
        <v>260135233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260135233</v>
      </c>
      <c r="X7" s="20">
        <v>664210199</v>
      </c>
      <c r="Y7" s="20">
        <v>-404074966</v>
      </c>
      <c r="Z7" s="21">
        <v>-60.835405208826067</v>
      </c>
      <c r="AA7" s="22">
        <v>763404299</v>
      </c>
    </row>
    <row r="8" spans="1:27" ht="13.5" x14ac:dyDescent="0.25">
      <c r="A8" s="23" t="s">
        <v>36</v>
      </c>
      <c r="B8" s="17" t="s">
        <v>32</v>
      </c>
      <c r="C8" s="18">
        <v>-480666119</v>
      </c>
      <c r="D8" s="18"/>
      <c r="E8" s="19"/>
      <c r="F8" s="20"/>
      <c r="G8" s="20">
        <v>-514</v>
      </c>
      <c r="H8" s="20">
        <v>-19240</v>
      </c>
      <c r="I8" s="20">
        <v>3898</v>
      </c>
      <c r="J8" s="20">
        <v>-15856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-15856</v>
      </c>
      <c r="X8" s="20"/>
      <c r="Y8" s="20">
        <v>-15856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51609461</v>
      </c>
      <c r="D11" s="18"/>
      <c r="E11" s="19"/>
      <c r="F11" s="20"/>
      <c r="G11" s="24">
        <v>-113550184</v>
      </c>
      <c r="H11" s="24">
        <v>-1623518</v>
      </c>
      <c r="I11" s="24">
        <v>-63566</v>
      </c>
      <c r="J11" s="20">
        <v>-115237268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-115237268</v>
      </c>
      <c r="X11" s="20"/>
      <c r="Y11" s="24">
        <v>-115237268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12178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95642417</v>
      </c>
      <c r="D13" s="29">
        <f>SUM(D6:D12)</f>
        <v>0</v>
      </c>
      <c r="E13" s="30">
        <f t="shared" si="0"/>
        <v>763404299</v>
      </c>
      <c r="F13" s="31">
        <f t="shared" si="0"/>
        <v>763404299</v>
      </c>
      <c r="G13" s="31">
        <f t="shared" si="0"/>
        <v>-120862486</v>
      </c>
      <c r="H13" s="31">
        <f t="shared" si="0"/>
        <v>279278582</v>
      </c>
      <c r="I13" s="31">
        <f t="shared" si="0"/>
        <v>-13533987</v>
      </c>
      <c r="J13" s="31">
        <f t="shared" si="0"/>
        <v>144882109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144882109</v>
      </c>
      <c r="X13" s="31">
        <f t="shared" si="0"/>
        <v>664210199</v>
      </c>
      <c r="Y13" s="31">
        <f t="shared" si="0"/>
        <v>-519328090</v>
      </c>
      <c r="Z13" s="32">
        <f>+IF(X13&lt;&gt;0,+(Y13/X13)*100,0)</f>
        <v>-78.187310399911524</v>
      </c>
      <c r="AA13" s="33">
        <f>SUM(AA6:AA12)</f>
        <v>763404299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8850652771</v>
      </c>
      <c r="D17" s="18"/>
      <c r="E17" s="19">
        <v>3227434318</v>
      </c>
      <c r="F17" s="20">
        <v>3597384988</v>
      </c>
      <c r="G17" s="24">
        <v>-6648053</v>
      </c>
      <c r="H17" s="24">
        <v>119297930</v>
      </c>
      <c r="I17" s="24">
        <v>8977810402</v>
      </c>
      <c r="J17" s="20">
        <v>9090460279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9090460279</v>
      </c>
      <c r="X17" s="20">
        <v>727940501</v>
      </c>
      <c r="Y17" s="24">
        <v>8362519778</v>
      </c>
      <c r="Z17" s="25">
        <v>1148.791661751487</v>
      </c>
      <c r="AA17" s="26">
        <v>3597384988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3352183</v>
      </c>
      <c r="D21" s="18"/>
      <c r="E21" s="19">
        <v>-161759</v>
      </c>
      <c r="F21" s="20">
        <v>-161759</v>
      </c>
      <c r="G21" s="20">
        <v>-67559</v>
      </c>
      <c r="H21" s="20">
        <v>-67559</v>
      </c>
      <c r="I21" s="20">
        <v>3284622</v>
      </c>
      <c r="J21" s="20">
        <v>3149504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3149504</v>
      </c>
      <c r="X21" s="20"/>
      <c r="Y21" s="20">
        <v>3149504</v>
      </c>
      <c r="Z21" s="21"/>
      <c r="AA21" s="22">
        <v>-161759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8854012467</v>
      </c>
      <c r="D25" s="29">
        <f t="shared" ref="D25:Y25" si="1">SUM(D15:D24)</f>
        <v>0</v>
      </c>
      <c r="E25" s="35">
        <f t="shared" si="1"/>
        <v>3227272559</v>
      </c>
      <c r="F25" s="36">
        <f t="shared" si="1"/>
        <v>3597223229</v>
      </c>
      <c r="G25" s="36">
        <f t="shared" si="1"/>
        <v>-6715612</v>
      </c>
      <c r="H25" s="36">
        <f t="shared" si="1"/>
        <v>119230371</v>
      </c>
      <c r="I25" s="36">
        <f t="shared" si="1"/>
        <v>8981102537</v>
      </c>
      <c r="J25" s="36">
        <f t="shared" si="1"/>
        <v>9093617296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9093617296</v>
      </c>
      <c r="X25" s="36">
        <f t="shared" si="1"/>
        <v>727940501</v>
      </c>
      <c r="Y25" s="36">
        <f t="shared" si="1"/>
        <v>8365676795</v>
      </c>
      <c r="Z25" s="37">
        <f>+IF(X25&lt;&gt;0,+(Y25/X25)*100,0)</f>
        <v>1149.2253533781602</v>
      </c>
      <c r="AA25" s="38">
        <f>SUM(AA15:AA24)</f>
        <v>3597223229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8949654884</v>
      </c>
      <c r="D26" s="29">
        <f>+D13+D25</f>
        <v>0</v>
      </c>
      <c r="E26" s="30">
        <f t="shared" si="2"/>
        <v>3990676858</v>
      </c>
      <c r="F26" s="31">
        <f t="shared" si="2"/>
        <v>4360627528</v>
      </c>
      <c r="G26" s="31">
        <f t="shared" si="2"/>
        <v>-127578098</v>
      </c>
      <c r="H26" s="31">
        <f t="shared" si="2"/>
        <v>398508953</v>
      </c>
      <c r="I26" s="31">
        <f t="shared" si="2"/>
        <v>8967568550</v>
      </c>
      <c r="J26" s="31">
        <f t="shared" si="2"/>
        <v>9238499405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9238499405</v>
      </c>
      <c r="X26" s="31">
        <f t="shared" si="2"/>
        <v>1392150700</v>
      </c>
      <c r="Y26" s="31">
        <f t="shared" si="2"/>
        <v>7846348705</v>
      </c>
      <c r="Z26" s="32">
        <f>+IF(X26&lt;&gt;0,+(Y26/X26)*100,0)</f>
        <v>563.61345829873164</v>
      </c>
      <c r="AA26" s="33">
        <f>+AA13+AA25</f>
        <v>4360627528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96924</v>
      </c>
      <c r="D31" s="18"/>
      <c r="E31" s="19">
        <v>1483932</v>
      </c>
      <c r="F31" s="20">
        <v>1483932</v>
      </c>
      <c r="G31" s="20">
        <v>-219062</v>
      </c>
      <c r="H31" s="20">
        <v>73020</v>
      </c>
      <c r="I31" s="20">
        <v>3416787</v>
      </c>
      <c r="J31" s="20">
        <v>3270745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3270745</v>
      </c>
      <c r="X31" s="20">
        <v>1414616</v>
      </c>
      <c r="Y31" s="20">
        <v>1856129</v>
      </c>
      <c r="Z31" s="21">
        <v>131.21080208339225</v>
      </c>
      <c r="AA31" s="22">
        <v>1483932</v>
      </c>
    </row>
    <row r="32" spans="1:27" ht="13.5" x14ac:dyDescent="0.25">
      <c r="A32" s="23" t="s">
        <v>59</v>
      </c>
      <c r="B32" s="17" t="s">
        <v>32</v>
      </c>
      <c r="C32" s="18">
        <v>2936963382</v>
      </c>
      <c r="D32" s="18"/>
      <c r="E32" s="19"/>
      <c r="F32" s="20"/>
      <c r="G32" s="20">
        <v>-382554795</v>
      </c>
      <c r="H32" s="20">
        <v>536767458</v>
      </c>
      <c r="I32" s="20">
        <v>350674586</v>
      </c>
      <c r="J32" s="20">
        <v>504887249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504887249</v>
      </c>
      <c r="X32" s="20"/>
      <c r="Y32" s="20">
        <v>504887249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86322431</v>
      </c>
      <c r="D33" s="18"/>
      <c r="E33" s="19"/>
      <c r="F33" s="20"/>
      <c r="G33" s="20">
        <v>-1663564</v>
      </c>
      <c r="H33" s="20">
        <v>-14090851</v>
      </c>
      <c r="I33" s="20">
        <v>-33414694</v>
      </c>
      <c r="J33" s="20">
        <v>-49169109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-49169109</v>
      </c>
      <c r="X33" s="20"/>
      <c r="Y33" s="20">
        <v>-49169109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65931087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88996</v>
      </c>
      <c r="D35" s="18"/>
      <c r="E35" s="19"/>
      <c r="F35" s="20"/>
      <c r="G35" s="20">
        <v>-2516919</v>
      </c>
      <c r="H35" s="20">
        <v>1407779</v>
      </c>
      <c r="I35" s="20">
        <v>-991481</v>
      </c>
      <c r="J35" s="20">
        <v>-2100621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-2100621</v>
      </c>
      <c r="X35" s="20"/>
      <c r="Y35" s="20">
        <v>-2100621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3089402820</v>
      </c>
      <c r="D37" s="29">
        <f t="shared" ref="D37:Y37" si="3">SUM(D29:D36)</f>
        <v>0</v>
      </c>
      <c r="E37" s="30">
        <f t="shared" si="3"/>
        <v>1483932</v>
      </c>
      <c r="F37" s="31">
        <f t="shared" si="3"/>
        <v>1483932</v>
      </c>
      <c r="G37" s="31">
        <f t="shared" si="3"/>
        <v>-386954340</v>
      </c>
      <c r="H37" s="31">
        <f t="shared" si="3"/>
        <v>524157406</v>
      </c>
      <c r="I37" s="31">
        <f t="shared" si="3"/>
        <v>319685198</v>
      </c>
      <c r="J37" s="31">
        <f t="shared" si="3"/>
        <v>456888264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456888264</v>
      </c>
      <c r="X37" s="31">
        <f t="shared" si="3"/>
        <v>1414616</v>
      </c>
      <c r="Y37" s="31">
        <f t="shared" si="3"/>
        <v>455473648</v>
      </c>
      <c r="Z37" s="32">
        <f>+IF(X37&lt;&gt;0,+(Y37/X37)*100,0)</f>
        <v>32197.688135861601</v>
      </c>
      <c r="AA37" s="33">
        <f>SUM(AA29:AA36)</f>
        <v>1483932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105144048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107881423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213025471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3302428291</v>
      </c>
      <c r="D44" s="29">
        <f>+D37+D43</f>
        <v>0</v>
      </c>
      <c r="E44" s="30">
        <f t="shared" si="5"/>
        <v>1483932</v>
      </c>
      <c r="F44" s="31">
        <f t="shared" si="5"/>
        <v>1483932</v>
      </c>
      <c r="G44" s="31">
        <f t="shared" si="5"/>
        <v>-386954340</v>
      </c>
      <c r="H44" s="31">
        <f t="shared" si="5"/>
        <v>524157406</v>
      </c>
      <c r="I44" s="31">
        <f t="shared" si="5"/>
        <v>319685198</v>
      </c>
      <c r="J44" s="31">
        <f t="shared" si="5"/>
        <v>456888264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456888264</v>
      </c>
      <c r="X44" s="31">
        <f t="shared" si="5"/>
        <v>1414616</v>
      </c>
      <c r="Y44" s="31">
        <f t="shared" si="5"/>
        <v>455473648</v>
      </c>
      <c r="Z44" s="32">
        <f>+IF(X44&lt;&gt;0,+(Y44/X44)*100,0)</f>
        <v>32197.688135861601</v>
      </c>
      <c r="AA44" s="33">
        <f>+AA37+AA43</f>
        <v>1483932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5647226593</v>
      </c>
      <c r="D45" s="42">
        <f t="shared" si="6"/>
        <v>0</v>
      </c>
      <c r="E45" s="43">
        <f t="shared" si="6"/>
        <v>3989192926</v>
      </c>
      <c r="F45" s="44">
        <f t="shared" si="6"/>
        <v>4359143596</v>
      </c>
      <c r="G45" s="44">
        <f t="shared" si="6"/>
        <v>259376242</v>
      </c>
      <c r="H45" s="44">
        <f t="shared" si="6"/>
        <v>-125648453</v>
      </c>
      <c r="I45" s="44">
        <f t="shared" si="6"/>
        <v>8647883352</v>
      </c>
      <c r="J45" s="44">
        <f t="shared" si="6"/>
        <v>8781611141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8781611141</v>
      </c>
      <c r="X45" s="44">
        <f t="shared" si="6"/>
        <v>1390736084</v>
      </c>
      <c r="Y45" s="44">
        <f t="shared" si="6"/>
        <v>7390875057</v>
      </c>
      <c r="Z45" s="45">
        <f>+IF(X45&lt;&gt;0,+(Y45/X45)*100,0)</f>
        <v>531.43620432588125</v>
      </c>
      <c r="AA45" s="46">
        <f>+AA26-AA44</f>
        <v>4359143596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-1807188947</v>
      </c>
      <c r="D47" s="18"/>
      <c r="E47" s="19">
        <v>96025360</v>
      </c>
      <c r="F47" s="20">
        <v>96025360</v>
      </c>
      <c r="G47" s="20">
        <v>-1</v>
      </c>
      <c r="H47" s="20">
        <v>-3727463</v>
      </c>
      <c r="I47" s="20">
        <v>-2688199</v>
      </c>
      <c r="J47" s="20">
        <v>-6415663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-6415663</v>
      </c>
      <c r="X47" s="20">
        <v>23906670</v>
      </c>
      <c r="Y47" s="20">
        <v>-30322333</v>
      </c>
      <c r="Z47" s="47">
        <v>-126.83628878467808</v>
      </c>
      <c r="AA47" s="22">
        <v>96025360</v>
      </c>
    </row>
    <row r="48" spans="1:27" ht="13.5" x14ac:dyDescent="0.25">
      <c r="A48" s="23" t="s">
        <v>73</v>
      </c>
      <c r="B48" s="17" t="s">
        <v>32</v>
      </c>
      <c r="C48" s="18">
        <v>119253716</v>
      </c>
      <c r="D48" s="18"/>
      <c r="E48" s="19"/>
      <c r="F48" s="20"/>
      <c r="G48" s="20">
        <v>1512656</v>
      </c>
      <c r="H48" s="20">
        <v>2214807</v>
      </c>
      <c r="I48" s="20">
        <v>2688198</v>
      </c>
      <c r="J48" s="20">
        <v>6415661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6415661</v>
      </c>
      <c r="X48" s="20"/>
      <c r="Y48" s="20">
        <v>6415661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-1687935231</v>
      </c>
      <c r="D50" s="50">
        <f t="shared" ref="D50:Y50" si="7">SUM(D47:D49)</f>
        <v>0</v>
      </c>
      <c r="E50" s="51">
        <f t="shared" si="7"/>
        <v>96025360</v>
      </c>
      <c r="F50" s="52">
        <f t="shared" si="7"/>
        <v>96025360</v>
      </c>
      <c r="G50" s="52">
        <f t="shared" si="7"/>
        <v>1512655</v>
      </c>
      <c r="H50" s="52">
        <f t="shared" si="7"/>
        <v>-1512656</v>
      </c>
      <c r="I50" s="52">
        <f t="shared" si="7"/>
        <v>-1</v>
      </c>
      <c r="J50" s="52">
        <f t="shared" si="7"/>
        <v>-2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</v>
      </c>
      <c r="X50" s="52">
        <f t="shared" si="7"/>
        <v>23906670</v>
      </c>
      <c r="Y50" s="52">
        <f t="shared" si="7"/>
        <v>-23906672</v>
      </c>
      <c r="Z50" s="53">
        <f>+IF(X50&lt;&gt;0,+(Y50/X50)*100,0)</f>
        <v>-100.00000836586609</v>
      </c>
      <c r="AA50" s="54">
        <f>SUM(AA47:AA49)</f>
        <v>96025360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9660843</v>
      </c>
      <c r="D6" s="18"/>
      <c r="E6" s="19">
        <v>27996008</v>
      </c>
      <c r="F6" s="20">
        <v>27996008</v>
      </c>
      <c r="G6" s="20">
        <v>148024</v>
      </c>
      <c r="H6" s="20">
        <v>637189</v>
      </c>
      <c r="I6" s="20">
        <v>818068</v>
      </c>
      <c r="J6" s="20">
        <v>1603281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1603281</v>
      </c>
      <c r="X6" s="20">
        <v>6737880</v>
      </c>
      <c r="Y6" s="20">
        <v>-5134599</v>
      </c>
      <c r="Z6" s="21">
        <v>-76.204963579048595</v>
      </c>
      <c r="AA6" s="22">
        <v>27996008</v>
      </c>
    </row>
    <row r="7" spans="1:27" ht="13.5" x14ac:dyDescent="0.25">
      <c r="A7" s="23" t="s">
        <v>35</v>
      </c>
      <c r="B7" s="17" t="s">
        <v>32</v>
      </c>
      <c r="C7" s="18">
        <v>8295745</v>
      </c>
      <c r="D7" s="18"/>
      <c r="E7" s="19">
        <v>7879913</v>
      </c>
      <c r="F7" s="20">
        <v>7879913</v>
      </c>
      <c r="G7" s="20">
        <v>9655079</v>
      </c>
      <c r="H7" s="20">
        <v>1554900</v>
      </c>
      <c r="I7" s="20">
        <v>1528992</v>
      </c>
      <c r="J7" s="20">
        <v>12738971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12738971</v>
      </c>
      <c r="X7" s="20">
        <v>1970069</v>
      </c>
      <c r="Y7" s="20">
        <v>10768902</v>
      </c>
      <c r="Z7" s="21">
        <v>546.62562580295412</v>
      </c>
      <c r="AA7" s="22">
        <v>7879913</v>
      </c>
    </row>
    <row r="8" spans="1:27" ht="13.5" x14ac:dyDescent="0.25">
      <c r="A8" s="23" t="s">
        <v>36</v>
      </c>
      <c r="B8" s="17" t="s">
        <v>32</v>
      </c>
      <c r="C8" s="18">
        <v>1134976</v>
      </c>
      <c r="D8" s="18"/>
      <c r="E8" s="19"/>
      <c r="F8" s="20"/>
      <c r="G8" s="20">
        <v>1244326</v>
      </c>
      <c r="H8" s="20">
        <v>89729</v>
      </c>
      <c r="I8" s="20">
        <v>62496</v>
      </c>
      <c r="J8" s="20">
        <v>1396551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1396551</v>
      </c>
      <c r="X8" s="20"/>
      <c r="Y8" s="20">
        <v>1396551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19091564</v>
      </c>
      <c r="D13" s="29">
        <f>SUM(D6:D12)</f>
        <v>0</v>
      </c>
      <c r="E13" s="30">
        <f t="shared" si="0"/>
        <v>35875921</v>
      </c>
      <c r="F13" s="31">
        <f t="shared" si="0"/>
        <v>35875921</v>
      </c>
      <c r="G13" s="31">
        <f t="shared" si="0"/>
        <v>11047429</v>
      </c>
      <c r="H13" s="31">
        <f t="shared" si="0"/>
        <v>2281818</v>
      </c>
      <c r="I13" s="31">
        <f t="shared" si="0"/>
        <v>2409556</v>
      </c>
      <c r="J13" s="31">
        <f t="shared" si="0"/>
        <v>15738803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15738803</v>
      </c>
      <c r="X13" s="31">
        <f t="shared" si="0"/>
        <v>8707949</v>
      </c>
      <c r="Y13" s="31">
        <f t="shared" si="0"/>
        <v>7030854</v>
      </c>
      <c r="Z13" s="32">
        <f>+IF(X13&lt;&gt;0,+(Y13/X13)*100,0)</f>
        <v>80.74064283105011</v>
      </c>
      <c r="AA13" s="33">
        <f>SUM(AA6:AA12)</f>
        <v>35875921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983809</v>
      </c>
      <c r="D17" s="18"/>
      <c r="E17" s="19">
        <v>2554348</v>
      </c>
      <c r="F17" s="20">
        <v>2554348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900000</v>
      </c>
      <c r="Y17" s="24">
        <v>-900000</v>
      </c>
      <c r="Z17" s="25">
        <v>-100</v>
      </c>
      <c r="AA17" s="26">
        <v>2554348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983809</v>
      </c>
      <c r="D25" s="29">
        <f t="shared" ref="D25:Y25" si="1">SUM(D15:D24)</f>
        <v>0</v>
      </c>
      <c r="E25" s="35">
        <f t="shared" si="1"/>
        <v>2554348</v>
      </c>
      <c r="F25" s="36">
        <f t="shared" si="1"/>
        <v>2554348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900000</v>
      </c>
      <c r="Y25" s="36">
        <f t="shared" si="1"/>
        <v>-900000</v>
      </c>
      <c r="Z25" s="37">
        <f>+IF(X25&lt;&gt;0,+(Y25/X25)*100,0)</f>
        <v>-100</v>
      </c>
      <c r="AA25" s="38">
        <f>SUM(AA15:AA24)</f>
        <v>2554348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20075373</v>
      </c>
      <c r="D26" s="29">
        <f>+D13+D25</f>
        <v>0</v>
      </c>
      <c r="E26" s="30">
        <f t="shared" si="2"/>
        <v>38430269</v>
      </c>
      <c r="F26" s="31">
        <f t="shared" si="2"/>
        <v>38430269</v>
      </c>
      <c r="G26" s="31">
        <f t="shared" si="2"/>
        <v>11047429</v>
      </c>
      <c r="H26" s="31">
        <f t="shared" si="2"/>
        <v>2281818</v>
      </c>
      <c r="I26" s="31">
        <f t="shared" si="2"/>
        <v>2409556</v>
      </c>
      <c r="J26" s="31">
        <f t="shared" si="2"/>
        <v>15738803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15738803</v>
      </c>
      <c r="X26" s="31">
        <f t="shared" si="2"/>
        <v>9607949</v>
      </c>
      <c r="Y26" s="31">
        <f t="shared" si="2"/>
        <v>6130854</v>
      </c>
      <c r="Z26" s="32">
        <f>+IF(X26&lt;&gt;0,+(Y26/X26)*100,0)</f>
        <v>63.810226303241201</v>
      </c>
      <c r="AA26" s="33">
        <f>+AA13+AA25</f>
        <v>38430269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20075373</v>
      </c>
      <c r="D45" s="42">
        <f t="shared" si="6"/>
        <v>0</v>
      </c>
      <c r="E45" s="43">
        <f t="shared" si="6"/>
        <v>38430269</v>
      </c>
      <c r="F45" s="44">
        <f t="shared" si="6"/>
        <v>38430269</v>
      </c>
      <c r="G45" s="44">
        <f t="shared" si="6"/>
        <v>11047429</v>
      </c>
      <c r="H45" s="44">
        <f t="shared" si="6"/>
        <v>2281818</v>
      </c>
      <c r="I45" s="44">
        <f t="shared" si="6"/>
        <v>2409556</v>
      </c>
      <c r="J45" s="44">
        <f t="shared" si="6"/>
        <v>15738803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15738803</v>
      </c>
      <c r="X45" s="44">
        <f t="shared" si="6"/>
        <v>9607949</v>
      </c>
      <c r="Y45" s="44">
        <f t="shared" si="6"/>
        <v>6130854</v>
      </c>
      <c r="Z45" s="45">
        <f>+IF(X45&lt;&gt;0,+(Y45/X45)*100,0)</f>
        <v>63.810226303241201</v>
      </c>
      <c r="AA45" s="46">
        <f>+AA26-AA44</f>
        <v>38430269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38430269</v>
      </c>
      <c r="F47" s="20">
        <v>38430269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9607949</v>
      </c>
      <c r="Y47" s="20">
        <v>-9607949</v>
      </c>
      <c r="Z47" s="47">
        <v>-100</v>
      </c>
      <c r="AA47" s="22">
        <v>38430269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38430269</v>
      </c>
      <c r="F50" s="52">
        <f t="shared" si="7"/>
        <v>38430269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9607949</v>
      </c>
      <c r="Y50" s="52">
        <f t="shared" si="7"/>
        <v>-9607949</v>
      </c>
      <c r="Z50" s="53">
        <f>+IF(X50&lt;&gt;0,+(Y50/X50)*100,0)</f>
        <v>-100</v>
      </c>
      <c r="AA50" s="54">
        <f>SUM(AA47:AA49)</f>
        <v>38430269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-7759781</v>
      </c>
      <c r="D6" s="18"/>
      <c r="E6" s="19">
        <v>-16208512</v>
      </c>
      <c r="F6" s="20">
        <v>-16208512</v>
      </c>
      <c r="G6" s="20">
        <v>5061868</v>
      </c>
      <c r="H6" s="20">
        <v>-286364</v>
      </c>
      <c r="I6" s="20">
        <v>-544075</v>
      </c>
      <c r="J6" s="20">
        <v>4231429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4231429</v>
      </c>
      <c r="X6" s="20">
        <v>-4440359</v>
      </c>
      <c r="Y6" s="20">
        <v>8671788</v>
      </c>
      <c r="Z6" s="21">
        <v>-195.29474981639999</v>
      </c>
      <c r="AA6" s="22">
        <v>-16208512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938204</v>
      </c>
      <c r="F7" s="20">
        <v>938204</v>
      </c>
      <c r="G7" s="20">
        <v>357392</v>
      </c>
      <c r="H7" s="20">
        <v>415571</v>
      </c>
      <c r="I7" s="20">
        <v>401457</v>
      </c>
      <c r="J7" s="20">
        <v>1174420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1174420</v>
      </c>
      <c r="X7" s="20">
        <v>234567</v>
      </c>
      <c r="Y7" s="20">
        <v>939853</v>
      </c>
      <c r="Z7" s="21">
        <v>400.67571312247674</v>
      </c>
      <c r="AA7" s="22">
        <v>938204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1452412</v>
      </c>
      <c r="H8" s="20">
        <v>-1310159</v>
      </c>
      <c r="I8" s="20">
        <v>54006</v>
      </c>
      <c r="J8" s="20">
        <v>196259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196259</v>
      </c>
      <c r="X8" s="20"/>
      <c r="Y8" s="20">
        <v>196259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-7759781</v>
      </c>
      <c r="D13" s="29">
        <f>SUM(D6:D12)</f>
        <v>0</v>
      </c>
      <c r="E13" s="30">
        <f t="shared" si="0"/>
        <v>-15270308</v>
      </c>
      <c r="F13" s="31">
        <f t="shared" si="0"/>
        <v>-15270308</v>
      </c>
      <c r="G13" s="31">
        <f t="shared" si="0"/>
        <v>6871672</v>
      </c>
      <c r="H13" s="31">
        <f t="shared" si="0"/>
        <v>-1180952</v>
      </c>
      <c r="I13" s="31">
        <f t="shared" si="0"/>
        <v>-88612</v>
      </c>
      <c r="J13" s="31">
        <f t="shared" si="0"/>
        <v>5602108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5602108</v>
      </c>
      <c r="X13" s="31">
        <f t="shared" si="0"/>
        <v>-4205792</v>
      </c>
      <c r="Y13" s="31">
        <f t="shared" si="0"/>
        <v>9807900</v>
      </c>
      <c r="Z13" s="32">
        <f>+IF(X13&lt;&gt;0,+(Y13/X13)*100,0)</f>
        <v>-233.19983489435523</v>
      </c>
      <c r="AA13" s="33">
        <f>SUM(AA6:AA12)</f>
        <v>-15270308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7848245</v>
      </c>
      <c r="D17" s="18"/>
      <c r="E17" s="19">
        <v>14211349</v>
      </c>
      <c r="F17" s="20">
        <v>14211349</v>
      </c>
      <c r="G17" s="24"/>
      <c r="H17" s="24">
        <v>1054768</v>
      </c>
      <c r="I17" s="24">
        <v>640591</v>
      </c>
      <c r="J17" s="20">
        <v>1695359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1695359</v>
      </c>
      <c r="X17" s="20">
        <v>3941156</v>
      </c>
      <c r="Y17" s="24">
        <v>-2245797</v>
      </c>
      <c r="Z17" s="25">
        <v>-56.983204927691268</v>
      </c>
      <c r="AA17" s="26">
        <v>14211349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7848245</v>
      </c>
      <c r="D25" s="29">
        <f t="shared" ref="D25:Y25" si="1">SUM(D15:D24)</f>
        <v>0</v>
      </c>
      <c r="E25" s="35">
        <f t="shared" si="1"/>
        <v>14211349</v>
      </c>
      <c r="F25" s="36">
        <f t="shared" si="1"/>
        <v>14211349</v>
      </c>
      <c r="G25" s="36">
        <f t="shared" si="1"/>
        <v>0</v>
      </c>
      <c r="H25" s="36">
        <f t="shared" si="1"/>
        <v>1054768</v>
      </c>
      <c r="I25" s="36">
        <f t="shared" si="1"/>
        <v>640591</v>
      </c>
      <c r="J25" s="36">
        <f t="shared" si="1"/>
        <v>1695359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1695359</v>
      </c>
      <c r="X25" s="36">
        <f t="shared" si="1"/>
        <v>3941156</v>
      </c>
      <c r="Y25" s="36">
        <f t="shared" si="1"/>
        <v>-2245797</v>
      </c>
      <c r="Z25" s="37">
        <f>+IF(X25&lt;&gt;0,+(Y25/X25)*100,0)</f>
        <v>-56.983204927691268</v>
      </c>
      <c r="AA25" s="38">
        <f>SUM(AA15:AA24)</f>
        <v>14211349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88464</v>
      </c>
      <c r="D26" s="29">
        <f>+D13+D25</f>
        <v>0</v>
      </c>
      <c r="E26" s="30">
        <f t="shared" si="2"/>
        <v>-1058959</v>
      </c>
      <c r="F26" s="31">
        <f t="shared" si="2"/>
        <v>-1058959</v>
      </c>
      <c r="G26" s="31">
        <f t="shared" si="2"/>
        <v>6871672</v>
      </c>
      <c r="H26" s="31">
        <f t="shared" si="2"/>
        <v>-126184</v>
      </c>
      <c r="I26" s="31">
        <f t="shared" si="2"/>
        <v>551979</v>
      </c>
      <c r="J26" s="31">
        <f t="shared" si="2"/>
        <v>7297467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7297467</v>
      </c>
      <c r="X26" s="31">
        <f t="shared" si="2"/>
        <v>-264636</v>
      </c>
      <c r="Y26" s="31">
        <f t="shared" si="2"/>
        <v>7562103</v>
      </c>
      <c r="Z26" s="32">
        <f>+IF(X26&lt;&gt;0,+(Y26/X26)*100,0)</f>
        <v>-2857.548859565592</v>
      </c>
      <c r="AA26" s="33">
        <f>+AA13+AA25</f>
        <v>-1058959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88464</v>
      </c>
      <c r="D45" s="42">
        <f t="shared" si="6"/>
        <v>0</v>
      </c>
      <c r="E45" s="43">
        <f t="shared" si="6"/>
        <v>-1058959</v>
      </c>
      <c r="F45" s="44">
        <f t="shared" si="6"/>
        <v>-1058959</v>
      </c>
      <c r="G45" s="44">
        <f t="shared" si="6"/>
        <v>6871672</v>
      </c>
      <c r="H45" s="44">
        <f t="shared" si="6"/>
        <v>-126184</v>
      </c>
      <c r="I45" s="44">
        <f t="shared" si="6"/>
        <v>551979</v>
      </c>
      <c r="J45" s="44">
        <f t="shared" si="6"/>
        <v>7297467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7297467</v>
      </c>
      <c r="X45" s="44">
        <f t="shared" si="6"/>
        <v>-264636</v>
      </c>
      <c r="Y45" s="44">
        <f t="shared" si="6"/>
        <v>7562103</v>
      </c>
      <c r="Z45" s="45">
        <f>+IF(X45&lt;&gt;0,+(Y45/X45)*100,0)</f>
        <v>-2857.548859565592</v>
      </c>
      <c r="AA45" s="46">
        <f>+AA26-AA44</f>
        <v>-1058959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-1058959</v>
      </c>
      <c r="F47" s="20">
        <v>-1058959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-264636</v>
      </c>
      <c r="Y47" s="20">
        <v>264636</v>
      </c>
      <c r="Z47" s="47">
        <v>-100</v>
      </c>
      <c r="AA47" s="22">
        <v>-1058959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-1058959</v>
      </c>
      <c r="F50" s="52">
        <f t="shared" si="7"/>
        <v>-1058959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-264636</v>
      </c>
      <c r="Y50" s="52">
        <f t="shared" si="7"/>
        <v>264636</v>
      </c>
      <c r="Z50" s="53">
        <f>+IF(X50&lt;&gt;0,+(Y50/X50)*100,0)</f>
        <v>-100</v>
      </c>
      <c r="AA50" s="54">
        <f>SUM(AA47:AA49)</f>
        <v>-1058959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-724325</v>
      </c>
      <c r="D6" s="18"/>
      <c r="E6" s="19">
        <v>-5132683</v>
      </c>
      <c r="F6" s="20">
        <v>-5132683</v>
      </c>
      <c r="G6" s="20">
        <v>998667</v>
      </c>
      <c r="H6" s="20">
        <v>346836</v>
      </c>
      <c r="I6" s="20">
        <v>-129619</v>
      </c>
      <c r="J6" s="20">
        <v>1215884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1215884</v>
      </c>
      <c r="X6" s="20">
        <v>-3780556</v>
      </c>
      <c r="Y6" s="20">
        <v>4996440</v>
      </c>
      <c r="Z6" s="21">
        <v>-132.16151275103448</v>
      </c>
      <c r="AA6" s="22">
        <v>-5132683</v>
      </c>
    </row>
    <row r="7" spans="1:27" ht="13.5" x14ac:dyDescent="0.25">
      <c r="A7" s="23" t="s">
        <v>35</v>
      </c>
      <c r="B7" s="17" t="s">
        <v>32</v>
      </c>
      <c r="C7" s="18">
        <v>14474933</v>
      </c>
      <c r="D7" s="18"/>
      <c r="E7" s="19">
        <v>16611794</v>
      </c>
      <c r="F7" s="20">
        <v>16060539</v>
      </c>
      <c r="G7" s="20">
        <v>14651467</v>
      </c>
      <c r="H7" s="20">
        <v>267170</v>
      </c>
      <c r="I7" s="20">
        <v>424074</v>
      </c>
      <c r="J7" s="20">
        <v>15342711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15342711</v>
      </c>
      <c r="X7" s="20">
        <v>14876417</v>
      </c>
      <c r="Y7" s="20">
        <v>466294</v>
      </c>
      <c r="Z7" s="21">
        <v>3.1344509904501869</v>
      </c>
      <c r="AA7" s="22">
        <v>16060539</v>
      </c>
    </row>
    <row r="8" spans="1:27" ht="13.5" x14ac:dyDescent="0.25">
      <c r="A8" s="23" t="s">
        <v>36</v>
      </c>
      <c r="B8" s="17" t="s">
        <v>32</v>
      </c>
      <c r="C8" s="18">
        <v>2187103</v>
      </c>
      <c r="D8" s="18"/>
      <c r="E8" s="19">
        <v>-601957</v>
      </c>
      <c r="F8" s="20">
        <v>1585146</v>
      </c>
      <c r="G8" s="20">
        <v>2205367</v>
      </c>
      <c r="H8" s="20">
        <v>-60201</v>
      </c>
      <c r="I8" s="20">
        <v>-50585</v>
      </c>
      <c r="J8" s="20">
        <v>2094581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2094581</v>
      </c>
      <c r="X8" s="20">
        <v>2036623</v>
      </c>
      <c r="Y8" s="20">
        <v>57958</v>
      </c>
      <c r="Z8" s="21">
        <v>2.845789328707375</v>
      </c>
      <c r="AA8" s="22">
        <v>1585146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15937711</v>
      </c>
      <c r="D13" s="29">
        <f>SUM(D6:D12)</f>
        <v>0</v>
      </c>
      <c r="E13" s="30">
        <f t="shared" si="0"/>
        <v>10877154</v>
      </c>
      <c r="F13" s="31">
        <f t="shared" si="0"/>
        <v>12513002</v>
      </c>
      <c r="G13" s="31">
        <f t="shared" si="0"/>
        <v>17855501</v>
      </c>
      <c r="H13" s="31">
        <f t="shared" si="0"/>
        <v>553805</v>
      </c>
      <c r="I13" s="31">
        <f t="shared" si="0"/>
        <v>243870</v>
      </c>
      <c r="J13" s="31">
        <f t="shared" si="0"/>
        <v>18653176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18653176</v>
      </c>
      <c r="X13" s="31">
        <f t="shared" si="0"/>
        <v>13132484</v>
      </c>
      <c r="Y13" s="31">
        <f t="shared" si="0"/>
        <v>5520692</v>
      </c>
      <c r="Z13" s="32">
        <f>+IF(X13&lt;&gt;0,+(Y13/X13)*100,0)</f>
        <v>42.038444516665699</v>
      </c>
      <c r="AA13" s="33">
        <f>SUM(AA6:AA12)</f>
        <v>12513002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14839499</v>
      </c>
      <c r="D17" s="18"/>
      <c r="E17" s="19">
        <v>19139484</v>
      </c>
      <c r="F17" s="20">
        <v>7803218</v>
      </c>
      <c r="G17" s="24">
        <v>398947</v>
      </c>
      <c r="H17" s="24">
        <v>1056863</v>
      </c>
      <c r="I17" s="24">
        <v>1285671</v>
      </c>
      <c r="J17" s="20">
        <v>2741481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2741481</v>
      </c>
      <c r="X17" s="20">
        <v>5290653</v>
      </c>
      <c r="Y17" s="24">
        <v>-2549172</v>
      </c>
      <c r="Z17" s="25">
        <v>-48.182558939321858</v>
      </c>
      <c r="AA17" s="26">
        <v>7803218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14839499</v>
      </c>
      <c r="D25" s="29">
        <f t="shared" ref="D25:Y25" si="1">SUM(D15:D24)</f>
        <v>0</v>
      </c>
      <c r="E25" s="35">
        <f t="shared" si="1"/>
        <v>19139484</v>
      </c>
      <c r="F25" s="36">
        <f t="shared" si="1"/>
        <v>7803218</v>
      </c>
      <c r="G25" s="36">
        <f t="shared" si="1"/>
        <v>398947</v>
      </c>
      <c r="H25" s="36">
        <f t="shared" si="1"/>
        <v>1056863</v>
      </c>
      <c r="I25" s="36">
        <f t="shared" si="1"/>
        <v>1285671</v>
      </c>
      <c r="J25" s="36">
        <f t="shared" si="1"/>
        <v>2741481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2741481</v>
      </c>
      <c r="X25" s="36">
        <f t="shared" si="1"/>
        <v>5290653</v>
      </c>
      <c r="Y25" s="36">
        <f t="shared" si="1"/>
        <v>-2549172</v>
      </c>
      <c r="Z25" s="37">
        <f>+IF(X25&lt;&gt;0,+(Y25/X25)*100,0)</f>
        <v>-48.182558939321858</v>
      </c>
      <c r="AA25" s="38">
        <f>SUM(AA15:AA24)</f>
        <v>7803218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30777210</v>
      </c>
      <c r="D26" s="29">
        <f>+D13+D25</f>
        <v>0</v>
      </c>
      <c r="E26" s="30">
        <f t="shared" si="2"/>
        <v>30016638</v>
      </c>
      <c r="F26" s="31">
        <f t="shared" si="2"/>
        <v>20316220</v>
      </c>
      <c r="G26" s="31">
        <f t="shared" si="2"/>
        <v>18254448</v>
      </c>
      <c r="H26" s="31">
        <f t="shared" si="2"/>
        <v>1610668</v>
      </c>
      <c r="I26" s="31">
        <f t="shared" si="2"/>
        <v>1529541</v>
      </c>
      <c r="J26" s="31">
        <f t="shared" si="2"/>
        <v>21394657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21394657</v>
      </c>
      <c r="X26" s="31">
        <f t="shared" si="2"/>
        <v>18423137</v>
      </c>
      <c r="Y26" s="31">
        <f t="shared" si="2"/>
        <v>2971520</v>
      </c>
      <c r="Z26" s="32">
        <f>+IF(X26&lt;&gt;0,+(Y26/X26)*100,0)</f>
        <v>16.129283519956456</v>
      </c>
      <c r="AA26" s="33">
        <f>+AA13+AA25</f>
        <v>20316220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30777210</v>
      </c>
      <c r="D45" s="42">
        <f t="shared" si="6"/>
        <v>0</v>
      </c>
      <c r="E45" s="43">
        <f t="shared" si="6"/>
        <v>30016638</v>
      </c>
      <c r="F45" s="44">
        <f t="shared" si="6"/>
        <v>20316220</v>
      </c>
      <c r="G45" s="44">
        <f t="shared" si="6"/>
        <v>18254448</v>
      </c>
      <c r="H45" s="44">
        <f t="shared" si="6"/>
        <v>1610668</v>
      </c>
      <c r="I45" s="44">
        <f t="shared" si="6"/>
        <v>1529541</v>
      </c>
      <c r="J45" s="44">
        <f t="shared" si="6"/>
        <v>21394657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21394657</v>
      </c>
      <c r="X45" s="44">
        <f t="shared" si="6"/>
        <v>18423137</v>
      </c>
      <c r="Y45" s="44">
        <f t="shared" si="6"/>
        <v>2971520</v>
      </c>
      <c r="Z45" s="45">
        <f>+IF(X45&lt;&gt;0,+(Y45/X45)*100,0)</f>
        <v>16.129283519956456</v>
      </c>
      <c r="AA45" s="46">
        <f>+AA26-AA44</f>
        <v>20316220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3654185</v>
      </c>
      <c r="F47" s="20">
        <v>3654185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1761102</v>
      </c>
      <c r="Y47" s="20">
        <v>-1761102</v>
      </c>
      <c r="Z47" s="47">
        <v>-100</v>
      </c>
      <c r="AA47" s="22">
        <v>3654185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3654185</v>
      </c>
      <c r="F50" s="52">
        <f t="shared" si="7"/>
        <v>3654185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1761102</v>
      </c>
      <c r="Y50" s="52">
        <f t="shared" si="7"/>
        <v>-1761102</v>
      </c>
      <c r="Z50" s="53">
        <f>+IF(X50&lt;&gt;0,+(Y50/X50)*100,0)</f>
        <v>-100</v>
      </c>
      <c r="AA50" s="54">
        <f>SUM(AA47:AA49)</f>
        <v>3654185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441225078</v>
      </c>
      <c r="D6" s="18"/>
      <c r="E6" s="19">
        <v>332844463</v>
      </c>
      <c r="F6" s="20">
        <v>316258150</v>
      </c>
      <c r="G6" s="20">
        <v>462550170</v>
      </c>
      <c r="H6" s="20">
        <v>6664630</v>
      </c>
      <c r="I6" s="20">
        <v>5703470</v>
      </c>
      <c r="J6" s="20">
        <v>474918270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474918270</v>
      </c>
      <c r="X6" s="20">
        <v>346096654</v>
      </c>
      <c r="Y6" s="20">
        <v>128821616</v>
      </c>
      <c r="Z6" s="21">
        <v>37.221283277705425</v>
      </c>
      <c r="AA6" s="22">
        <v>316258150</v>
      </c>
    </row>
    <row r="7" spans="1:27" ht="13.5" x14ac:dyDescent="0.25">
      <c r="A7" s="23" t="s">
        <v>35</v>
      </c>
      <c r="B7" s="17" t="s">
        <v>32</v>
      </c>
      <c r="C7" s="18">
        <v>-32559200</v>
      </c>
      <c r="D7" s="18"/>
      <c r="E7" s="19">
        <v>-8995838</v>
      </c>
      <c r="F7" s="20">
        <v>-8995838</v>
      </c>
      <c r="G7" s="20">
        <v>-24849713</v>
      </c>
      <c r="H7" s="20">
        <v>-6203254</v>
      </c>
      <c r="I7" s="20">
        <v>2019348</v>
      </c>
      <c r="J7" s="20">
        <v>-29033619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-29033619</v>
      </c>
      <c r="X7" s="20">
        <v>-8306251</v>
      </c>
      <c r="Y7" s="20">
        <v>-20727368</v>
      </c>
      <c r="Z7" s="21">
        <v>249.53938906975003</v>
      </c>
      <c r="AA7" s="22">
        <v>-8995838</v>
      </c>
    </row>
    <row r="8" spans="1:27" ht="13.5" x14ac:dyDescent="0.25">
      <c r="A8" s="23" t="s">
        <v>36</v>
      </c>
      <c r="B8" s="17" t="s">
        <v>32</v>
      </c>
      <c r="C8" s="18">
        <v>2171815</v>
      </c>
      <c r="D8" s="18"/>
      <c r="E8" s="19">
        <v>2452714</v>
      </c>
      <c r="F8" s="20">
        <v>2452714</v>
      </c>
      <c r="G8" s="20">
        <v>4132727</v>
      </c>
      <c r="H8" s="20">
        <v>-1489723</v>
      </c>
      <c r="I8" s="20">
        <v>193856</v>
      </c>
      <c r="J8" s="20">
        <v>2836860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2836860</v>
      </c>
      <c r="X8" s="20">
        <v>2584106</v>
      </c>
      <c r="Y8" s="20">
        <v>252754</v>
      </c>
      <c r="Z8" s="21">
        <v>9.781100310900559</v>
      </c>
      <c r="AA8" s="22">
        <v>2452714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-34579587</v>
      </c>
      <c r="D10" s="18"/>
      <c r="E10" s="19">
        <v>-12196646</v>
      </c>
      <c r="F10" s="20">
        <v>-12196646</v>
      </c>
      <c r="G10" s="20">
        <v>-35081704</v>
      </c>
      <c r="H10" s="20">
        <v>-577825</v>
      </c>
      <c r="I10" s="20">
        <v>-363445</v>
      </c>
      <c r="J10" s="20">
        <v>-36022974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-36022974</v>
      </c>
      <c r="X10" s="20">
        <v>-12196646</v>
      </c>
      <c r="Y10" s="20">
        <v>-23826328</v>
      </c>
      <c r="Z10" s="21">
        <v>195.35147613532442</v>
      </c>
      <c r="AA10" s="22">
        <v>-12196646</v>
      </c>
    </row>
    <row r="11" spans="1:27" ht="13.5" x14ac:dyDescent="0.25">
      <c r="A11" s="23" t="s">
        <v>39</v>
      </c>
      <c r="B11" s="17" t="s">
        <v>32</v>
      </c>
      <c r="C11" s="18">
        <v>521160</v>
      </c>
      <c r="D11" s="18"/>
      <c r="E11" s="19"/>
      <c r="F11" s="20"/>
      <c r="G11" s="24">
        <v>370779</v>
      </c>
      <c r="H11" s="24">
        <v>902582</v>
      </c>
      <c r="I11" s="24">
        <v>-629317</v>
      </c>
      <c r="J11" s="20">
        <v>644044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644044</v>
      </c>
      <c r="X11" s="20"/>
      <c r="Y11" s="24">
        <v>644044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-731643</v>
      </c>
      <c r="D12" s="18"/>
      <c r="E12" s="19">
        <v>-731643</v>
      </c>
      <c r="F12" s="20">
        <v>-731643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-731643</v>
      </c>
      <c r="Y12" s="20"/>
      <c r="Z12" s="21"/>
      <c r="AA12" s="22">
        <v>-731643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376047623</v>
      </c>
      <c r="D13" s="29">
        <f>SUM(D6:D12)</f>
        <v>0</v>
      </c>
      <c r="E13" s="30">
        <f t="shared" si="0"/>
        <v>313373050</v>
      </c>
      <c r="F13" s="31">
        <f t="shared" si="0"/>
        <v>296786737</v>
      </c>
      <c r="G13" s="31">
        <f t="shared" si="0"/>
        <v>406390616</v>
      </c>
      <c r="H13" s="31">
        <f t="shared" si="0"/>
        <v>-703590</v>
      </c>
      <c r="I13" s="31">
        <f t="shared" si="0"/>
        <v>6923912</v>
      </c>
      <c r="J13" s="31">
        <f t="shared" si="0"/>
        <v>412610938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412610938</v>
      </c>
      <c r="X13" s="31">
        <f t="shared" si="0"/>
        <v>327446220</v>
      </c>
      <c r="Y13" s="31">
        <f t="shared" si="0"/>
        <v>85164718</v>
      </c>
      <c r="Z13" s="32">
        <f>+IF(X13&lt;&gt;0,+(Y13/X13)*100,0)</f>
        <v>26.008765042393833</v>
      </c>
      <c r="AA13" s="33">
        <f>SUM(AA6:AA12)</f>
        <v>296786737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456137460</v>
      </c>
      <c r="D17" s="18"/>
      <c r="E17" s="19">
        <v>496494663</v>
      </c>
      <c r="F17" s="20">
        <v>513080976</v>
      </c>
      <c r="G17" s="24">
        <v>455614312</v>
      </c>
      <c r="H17" s="24">
        <v>3612311</v>
      </c>
      <c r="I17" s="24">
        <v>-6330106</v>
      </c>
      <c r="J17" s="20">
        <v>452896517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452896517</v>
      </c>
      <c r="X17" s="20">
        <v>453979346</v>
      </c>
      <c r="Y17" s="24">
        <v>-1082829</v>
      </c>
      <c r="Z17" s="25">
        <v>-0.23851944136683259</v>
      </c>
      <c r="AA17" s="26">
        <v>513080976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91603</v>
      </c>
      <c r="D21" s="18"/>
      <c r="E21" s="19">
        <v>180031</v>
      </c>
      <c r="F21" s="20">
        <v>180031</v>
      </c>
      <c r="G21" s="20">
        <v>91603</v>
      </c>
      <c r="H21" s="20"/>
      <c r="I21" s="20">
        <v>-23661</v>
      </c>
      <c r="J21" s="20">
        <v>67942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67942</v>
      </c>
      <c r="X21" s="20">
        <v>180031</v>
      </c>
      <c r="Y21" s="20">
        <v>-112089</v>
      </c>
      <c r="Z21" s="21">
        <v>-62.260943948542192</v>
      </c>
      <c r="AA21" s="22">
        <v>180031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456229063</v>
      </c>
      <c r="D25" s="29">
        <f t="shared" ref="D25:Y25" si="1">SUM(D15:D24)</f>
        <v>0</v>
      </c>
      <c r="E25" s="35">
        <f t="shared" si="1"/>
        <v>496674694</v>
      </c>
      <c r="F25" s="36">
        <f t="shared" si="1"/>
        <v>513261007</v>
      </c>
      <c r="G25" s="36">
        <f t="shared" si="1"/>
        <v>455705915</v>
      </c>
      <c r="H25" s="36">
        <f t="shared" si="1"/>
        <v>3612311</v>
      </c>
      <c r="I25" s="36">
        <f t="shared" si="1"/>
        <v>-6353767</v>
      </c>
      <c r="J25" s="36">
        <f t="shared" si="1"/>
        <v>452964459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452964459</v>
      </c>
      <c r="X25" s="36">
        <f t="shared" si="1"/>
        <v>454159377</v>
      </c>
      <c r="Y25" s="36">
        <f t="shared" si="1"/>
        <v>-1194918</v>
      </c>
      <c r="Z25" s="37">
        <f>+IF(X25&lt;&gt;0,+(Y25/X25)*100,0)</f>
        <v>-0.26310543402035713</v>
      </c>
      <c r="AA25" s="38">
        <f>SUM(AA15:AA24)</f>
        <v>513261007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832276686</v>
      </c>
      <c r="D26" s="29">
        <f>+D13+D25</f>
        <v>0</v>
      </c>
      <c r="E26" s="30">
        <f t="shared" si="2"/>
        <v>810047744</v>
      </c>
      <c r="F26" s="31">
        <f t="shared" si="2"/>
        <v>810047744</v>
      </c>
      <c r="G26" s="31">
        <f t="shared" si="2"/>
        <v>862096531</v>
      </c>
      <c r="H26" s="31">
        <f t="shared" si="2"/>
        <v>2908721</v>
      </c>
      <c r="I26" s="31">
        <f t="shared" si="2"/>
        <v>570145</v>
      </c>
      <c r="J26" s="31">
        <f t="shared" si="2"/>
        <v>865575397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865575397</v>
      </c>
      <c r="X26" s="31">
        <f t="shared" si="2"/>
        <v>781605597</v>
      </c>
      <c r="Y26" s="31">
        <f t="shared" si="2"/>
        <v>83969800</v>
      </c>
      <c r="Z26" s="32">
        <f>+IF(X26&lt;&gt;0,+(Y26/X26)*100,0)</f>
        <v>10.743244460159616</v>
      </c>
      <c r="AA26" s="33">
        <f>+AA13+AA25</f>
        <v>810047744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3383362</v>
      </c>
      <c r="D30" s="18"/>
      <c r="E30" s="19">
        <v>-2330647</v>
      </c>
      <c r="F30" s="20">
        <v>-2330647</v>
      </c>
      <c r="G30" s="20">
        <v>3383362</v>
      </c>
      <c r="H30" s="20"/>
      <c r="I30" s="20"/>
      <c r="J30" s="20">
        <v>3383362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3383362</v>
      </c>
      <c r="X30" s="20">
        <v>3383362</v>
      </c>
      <c r="Y30" s="20"/>
      <c r="Z30" s="21"/>
      <c r="AA30" s="22">
        <v>-2330647</v>
      </c>
    </row>
    <row r="31" spans="1:27" ht="13.5" x14ac:dyDescent="0.25">
      <c r="A31" s="23" t="s">
        <v>58</v>
      </c>
      <c r="B31" s="39" t="s">
        <v>32</v>
      </c>
      <c r="C31" s="18">
        <v>-236557</v>
      </c>
      <c r="D31" s="18"/>
      <c r="E31" s="19"/>
      <c r="F31" s="20"/>
      <c r="G31" s="20">
        <v>-238709</v>
      </c>
      <c r="H31" s="20">
        <v>-1732</v>
      </c>
      <c r="I31" s="20">
        <v>-1376</v>
      </c>
      <c r="J31" s="20">
        <v>-241817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-241817</v>
      </c>
      <c r="X31" s="20"/>
      <c r="Y31" s="20">
        <v>-241817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4002779</v>
      </c>
      <c r="D32" s="18"/>
      <c r="E32" s="19">
        <v>-3548920</v>
      </c>
      <c r="F32" s="20">
        <v>-3548920</v>
      </c>
      <c r="G32" s="20">
        <v>2757255</v>
      </c>
      <c r="H32" s="20">
        <v>919390</v>
      </c>
      <c r="I32" s="20">
        <v>-5778</v>
      </c>
      <c r="J32" s="20">
        <v>3670867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3670867</v>
      </c>
      <c r="X32" s="20">
        <v>-3686429</v>
      </c>
      <c r="Y32" s="20">
        <v>7357296</v>
      </c>
      <c r="Z32" s="21">
        <v>-199.57785705353336</v>
      </c>
      <c r="AA32" s="22">
        <v>-3548920</v>
      </c>
    </row>
    <row r="33" spans="1:27" ht="13.5" x14ac:dyDescent="0.25">
      <c r="A33" s="23" t="s">
        <v>60</v>
      </c>
      <c r="B33" s="17" t="s">
        <v>32</v>
      </c>
      <c r="C33" s="18">
        <v>6670658</v>
      </c>
      <c r="D33" s="18"/>
      <c r="E33" s="19">
        <v>5285967</v>
      </c>
      <c r="F33" s="20">
        <v>11213476</v>
      </c>
      <c r="G33" s="20">
        <v>11303501</v>
      </c>
      <c r="H33" s="20">
        <v>105091</v>
      </c>
      <c r="I33" s="20">
        <v>-1562318</v>
      </c>
      <c r="J33" s="20">
        <v>9846274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9846274</v>
      </c>
      <c r="X33" s="20">
        <v>10692135</v>
      </c>
      <c r="Y33" s="20">
        <v>-845861</v>
      </c>
      <c r="Z33" s="21">
        <v>-7.9110579879509562</v>
      </c>
      <c r="AA33" s="22">
        <v>11213476</v>
      </c>
    </row>
    <row r="34" spans="1:27" ht="13.5" x14ac:dyDescent="0.25">
      <c r="A34" s="23" t="s">
        <v>61</v>
      </c>
      <c r="B34" s="17" t="s">
        <v>32</v>
      </c>
      <c r="C34" s="18">
        <v>3668741</v>
      </c>
      <c r="D34" s="18"/>
      <c r="E34" s="19">
        <v>3833745</v>
      </c>
      <c r="F34" s="20">
        <v>3833745</v>
      </c>
      <c r="G34" s="20">
        <v>2461093</v>
      </c>
      <c r="H34" s="20">
        <v>1502795</v>
      </c>
      <c r="I34" s="20">
        <v>147573</v>
      </c>
      <c r="J34" s="20">
        <v>4111461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4111461</v>
      </c>
      <c r="X34" s="20">
        <v>2425281</v>
      </c>
      <c r="Y34" s="20">
        <v>1686180</v>
      </c>
      <c r="Z34" s="21">
        <v>69.525139561147768</v>
      </c>
      <c r="AA34" s="22">
        <v>3833745</v>
      </c>
    </row>
    <row r="35" spans="1:27" ht="13.5" x14ac:dyDescent="0.25">
      <c r="A35" s="23" t="s">
        <v>39</v>
      </c>
      <c r="B35" s="17" t="s">
        <v>32</v>
      </c>
      <c r="C35" s="18">
        <v>3367767</v>
      </c>
      <c r="D35" s="18"/>
      <c r="E35" s="19">
        <v>21283</v>
      </c>
      <c r="F35" s="20">
        <v>21283</v>
      </c>
      <c r="G35" s="20">
        <v>4955433</v>
      </c>
      <c r="H35" s="20">
        <v>100815</v>
      </c>
      <c r="I35" s="20">
        <v>24797</v>
      </c>
      <c r="J35" s="20">
        <v>5081045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5081045</v>
      </c>
      <c r="X35" s="20">
        <v>21283</v>
      </c>
      <c r="Y35" s="20">
        <v>5059762</v>
      </c>
      <c r="Z35" s="21">
        <v>23773.725508621905</v>
      </c>
      <c r="AA35" s="22">
        <v>21283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20856750</v>
      </c>
      <c r="D37" s="29">
        <f t="shared" ref="D37:Y37" si="3">SUM(D29:D36)</f>
        <v>0</v>
      </c>
      <c r="E37" s="30">
        <f t="shared" si="3"/>
        <v>3261428</v>
      </c>
      <c r="F37" s="31">
        <f t="shared" si="3"/>
        <v>9188937</v>
      </c>
      <c r="G37" s="31">
        <f t="shared" si="3"/>
        <v>24621935</v>
      </c>
      <c r="H37" s="31">
        <f t="shared" si="3"/>
        <v>2626359</v>
      </c>
      <c r="I37" s="31">
        <f t="shared" si="3"/>
        <v>-1397102</v>
      </c>
      <c r="J37" s="31">
        <f t="shared" si="3"/>
        <v>25851192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25851192</v>
      </c>
      <c r="X37" s="31">
        <f t="shared" si="3"/>
        <v>12835632</v>
      </c>
      <c r="Y37" s="31">
        <f t="shared" si="3"/>
        <v>13015560</v>
      </c>
      <c r="Z37" s="32">
        <f>+IF(X37&lt;&gt;0,+(Y37/X37)*100,0)</f>
        <v>101.40178528022616</v>
      </c>
      <c r="AA37" s="33">
        <f>SUM(AA29:AA36)</f>
        <v>9188937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26337302</v>
      </c>
      <c r="D39" s="18"/>
      <c r="E39" s="19">
        <v>22574713</v>
      </c>
      <c r="F39" s="20">
        <v>22574713</v>
      </c>
      <c r="G39" s="20">
        <v>26337301</v>
      </c>
      <c r="H39" s="20"/>
      <c r="I39" s="20"/>
      <c r="J39" s="20">
        <v>26337301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26337301</v>
      </c>
      <c r="X39" s="20">
        <v>26337302</v>
      </c>
      <c r="Y39" s="20">
        <v>-1</v>
      </c>
      <c r="Z39" s="21"/>
      <c r="AA39" s="22">
        <v>22574713</v>
      </c>
    </row>
    <row r="40" spans="1:27" ht="13.5" x14ac:dyDescent="0.25">
      <c r="A40" s="23" t="s">
        <v>61</v>
      </c>
      <c r="B40" s="17" t="s">
        <v>32</v>
      </c>
      <c r="C40" s="18">
        <v>1501086</v>
      </c>
      <c r="D40" s="18"/>
      <c r="E40" s="19">
        <v>1432238</v>
      </c>
      <c r="F40" s="20">
        <v>1432238</v>
      </c>
      <c r="G40" s="20">
        <v>1570624</v>
      </c>
      <c r="H40" s="20">
        <v>-46620</v>
      </c>
      <c r="I40" s="20">
        <v>11459</v>
      </c>
      <c r="J40" s="20">
        <v>1535463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1535463</v>
      </c>
      <c r="X40" s="20">
        <v>1432238</v>
      </c>
      <c r="Y40" s="20">
        <v>103225</v>
      </c>
      <c r="Z40" s="21">
        <v>7.2072518673572405</v>
      </c>
      <c r="AA40" s="22">
        <v>1432238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4656083</v>
      </c>
      <c r="D42" s="18"/>
      <c r="E42" s="19">
        <v>5417852</v>
      </c>
      <c r="F42" s="20">
        <v>5417852</v>
      </c>
      <c r="G42" s="20">
        <v>3867413</v>
      </c>
      <c r="H42" s="20">
        <v>917646</v>
      </c>
      <c r="I42" s="20">
        <v>64488</v>
      </c>
      <c r="J42" s="20">
        <v>4849547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4849547</v>
      </c>
      <c r="X42" s="20">
        <v>4837460</v>
      </c>
      <c r="Y42" s="20">
        <v>12087</v>
      </c>
      <c r="Z42" s="21">
        <v>0.24986253116304841</v>
      </c>
      <c r="AA42" s="22">
        <v>5417852</v>
      </c>
    </row>
    <row r="43" spans="1:27" ht="13.5" x14ac:dyDescent="0.25">
      <c r="A43" s="27" t="s">
        <v>67</v>
      </c>
      <c r="B43" s="34" t="s">
        <v>32</v>
      </c>
      <c r="C43" s="29">
        <f>SUM(C39:C42)</f>
        <v>32494471</v>
      </c>
      <c r="D43" s="29">
        <f t="shared" ref="D43:Y43" si="4">SUM(D39:D42)</f>
        <v>0</v>
      </c>
      <c r="E43" s="35">
        <f t="shared" si="4"/>
        <v>29424803</v>
      </c>
      <c r="F43" s="36">
        <f t="shared" si="4"/>
        <v>29424803</v>
      </c>
      <c r="G43" s="36">
        <f t="shared" si="4"/>
        <v>31775338</v>
      </c>
      <c r="H43" s="36">
        <f t="shared" si="4"/>
        <v>871026</v>
      </c>
      <c r="I43" s="36">
        <f t="shared" si="4"/>
        <v>75947</v>
      </c>
      <c r="J43" s="36">
        <f t="shared" si="4"/>
        <v>32722311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32722311</v>
      </c>
      <c r="X43" s="36">
        <f t="shared" si="4"/>
        <v>32607000</v>
      </c>
      <c r="Y43" s="36">
        <f t="shared" si="4"/>
        <v>115311</v>
      </c>
      <c r="Z43" s="37">
        <f>+IF(X43&lt;&gt;0,+(Y43/X43)*100,0)</f>
        <v>0.35363878921703928</v>
      </c>
      <c r="AA43" s="38">
        <f>SUM(AA39:AA42)</f>
        <v>29424803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53351221</v>
      </c>
      <c r="D44" s="29">
        <f>+D37+D43</f>
        <v>0</v>
      </c>
      <c r="E44" s="30">
        <f t="shared" si="5"/>
        <v>32686231</v>
      </c>
      <c r="F44" s="31">
        <f t="shared" si="5"/>
        <v>38613740</v>
      </c>
      <c r="G44" s="31">
        <f t="shared" si="5"/>
        <v>56397273</v>
      </c>
      <c r="H44" s="31">
        <f t="shared" si="5"/>
        <v>3497385</v>
      </c>
      <c r="I44" s="31">
        <f t="shared" si="5"/>
        <v>-1321155</v>
      </c>
      <c r="J44" s="31">
        <f t="shared" si="5"/>
        <v>58573503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58573503</v>
      </c>
      <c r="X44" s="31">
        <f t="shared" si="5"/>
        <v>45442632</v>
      </c>
      <c r="Y44" s="31">
        <f t="shared" si="5"/>
        <v>13130871</v>
      </c>
      <c r="Z44" s="32">
        <f>+IF(X44&lt;&gt;0,+(Y44/X44)*100,0)</f>
        <v>28.895489592240171</v>
      </c>
      <c r="AA44" s="33">
        <f>+AA37+AA43</f>
        <v>38613740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778925465</v>
      </c>
      <c r="D45" s="42">
        <f t="shared" si="6"/>
        <v>0</v>
      </c>
      <c r="E45" s="43">
        <f t="shared" si="6"/>
        <v>777361513</v>
      </c>
      <c r="F45" s="44">
        <f t="shared" si="6"/>
        <v>771434004</v>
      </c>
      <c r="G45" s="44">
        <f t="shared" si="6"/>
        <v>805699258</v>
      </c>
      <c r="H45" s="44">
        <f t="shared" si="6"/>
        <v>-588664</v>
      </c>
      <c r="I45" s="44">
        <f t="shared" si="6"/>
        <v>1891300</v>
      </c>
      <c r="J45" s="44">
        <f t="shared" si="6"/>
        <v>807001894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807001894</v>
      </c>
      <c r="X45" s="44">
        <f t="shared" si="6"/>
        <v>736162965</v>
      </c>
      <c r="Y45" s="44">
        <f t="shared" si="6"/>
        <v>70838929</v>
      </c>
      <c r="Z45" s="45">
        <f>+IF(X45&lt;&gt;0,+(Y45/X45)*100,0)</f>
        <v>9.6227238217559616</v>
      </c>
      <c r="AA45" s="46">
        <f>+AA26-AA44</f>
        <v>771434004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29702086</v>
      </c>
      <c r="D47" s="18"/>
      <c r="E47" s="19">
        <v>88392792</v>
      </c>
      <c r="F47" s="20">
        <v>88888511</v>
      </c>
      <c r="G47" s="20">
        <v>41188461</v>
      </c>
      <c r="H47" s="20">
        <v>2220976</v>
      </c>
      <c r="I47" s="20">
        <v>-12642471</v>
      </c>
      <c r="J47" s="20">
        <v>30766966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30766966</v>
      </c>
      <c r="X47" s="20">
        <v>53617479</v>
      </c>
      <c r="Y47" s="20">
        <v>-22850513</v>
      </c>
      <c r="Z47" s="47">
        <v>-42.617656454903447</v>
      </c>
      <c r="AA47" s="22">
        <v>88888511</v>
      </c>
    </row>
    <row r="48" spans="1:27" ht="13.5" x14ac:dyDescent="0.25">
      <c r="A48" s="23" t="s">
        <v>73</v>
      </c>
      <c r="B48" s="17" t="s">
        <v>32</v>
      </c>
      <c r="C48" s="18">
        <v>15335289</v>
      </c>
      <c r="D48" s="18"/>
      <c r="E48" s="19"/>
      <c r="F48" s="20"/>
      <c r="G48" s="20">
        <v>15335289</v>
      </c>
      <c r="H48" s="20"/>
      <c r="I48" s="20"/>
      <c r="J48" s="20">
        <v>15335289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15335289</v>
      </c>
      <c r="X48" s="20"/>
      <c r="Y48" s="20">
        <v>15335289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45037375</v>
      </c>
      <c r="D50" s="50">
        <f t="shared" ref="D50:Y50" si="7">SUM(D47:D49)</f>
        <v>0</v>
      </c>
      <c r="E50" s="51">
        <f t="shared" si="7"/>
        <v>88392792</v>
      </c>
      <c r="F50" s="52">
        <f t="shared" si="7"/>
        <v>88888511</v>
      </c>
      <c r="G50" s="52">
        <f t="shared" si="7"/>
        <v>56523750</v>
      </c>
      <c r="H50" s="52">
        <f t="shared" si="7"/>
        <v>2220976</v>
      </c>
      <c r="I50" s="52">
        <f t="shared" si="7"/>
        <v>-12642471</v>
      </c>
      <c r="J50" s="52">
        <f t="shared" si="7"/>
        <v>46102255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46102255</v>
      </c>
      <c r="X50" s="52">
        <f t="shared" si="7"/>
        <v>53617479</v>
      </c>
      <c r="Y50" s="52">
        <f t="shared" si="7"/>
        <v>-7515224</v>
      </c>
      <c r="Z50" s="53">
        <f>+IF(X50&lt;&gt;0,+(Y50/X50)*100,0)</f>
        <v>-14.016369549937252</v>
      </c>
      <c r="AA50" s="54">
        <f>SUM(AA47:AA49)</f>
        <v>88888511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48892307</v>
      </c>
      <c r="D6" s="18"/>
      <c r="E6" s="19"/>
      <c r="F6" s="20"/>
      <c r="G6" s="20">
        <v>16084344</v>
      </c>
      <c r="H6" s="20">
        <v>3616038</v>
      </c>
      <c r="I6" s="20">
        <v>-270707</v>
      </c>
      <c r="J6" s="20">
        <v>19429675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19429675</v>
      </c>
      <c r="X6" s="20"/>
      <c r="Y6" s="20">
        <v>19429675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24049392</v>
      </c>
      <c r="D7" s="18"/>
      <c r="E7" s="19">
        <v>7318687</v>
      </c>
      <c r="F7" s="20">
        <v>7318687</v>
      </c>
      <c r="G7" s="20">
        <v>8848467</v>
      </c>
      <c r="H7" s="20">
        <v>2050069</v>
      </c>
      <c r="I7" s="20">
        <v>1668223</v>
      </c>
      <c r="J7" s="20">
        <v>12566759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12566759</v>
      </c>
      <c r="X7" s="20">
        <v>6941160</v>
      </c>
      <c r="Y7" s="20">
        <v>5625599</v>
      </c>
      <c r="Z7" s="21">
        <v>81.046957569051855</v>
      </c>
      <c r="AA7" s="22">
        <v>7318687</v>
      </c>
    </row>
    <row r="8" spans="1:27" ht="13.5" x14ac:dyDescent="0.25">
      <c r="A8" s="23" t="s">
        <v>36</v>
      </c>
      <c r="B8" s="17" t="s">
        <v>32</v>
      </c>
      <c r="C8" s="18">
        <v>-730650</v>
      </c>
      <c r="D8" s="18"/>
      <c r="E8" s="19">
        <v>-554858</v>
      </c>
      <c r="F8" s="20">
        <v>-554858</v>
      </c>
      <c r="G8" s="20">
        <v>-2532466</v>
      </c>
      <c r="H8" s="20">
        <v>68436</v>
      </c>
      <c r="I8" s="20">
        <v>58684</v>
      </c>
      <c r="J8" s="20">
        <v>-2405346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-2405346</v>
      </c>
      <c r="X8" s="20">
        <v>-21373</v>
      </c>
      <c r="Y8" s="20">
        <v>-2383973</v>
      </c>
      <c r="Z8" s="21">
        <v>11154.133720114163</v>
      </c>
      <c r="AA8" s="22">
        <v>-554858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-426810</v>
      </c>
      <c r="D10" s="18"/>
      <c r="E10" s="19"/>
      <c r="F10" s="20"/>
      <c r="G10" s="20">
        <v>-50292</v>
      </c>
      <c r="H10" s="20">
        <v>-10004</v>
      </c>
      <c r="I10" s="20">
        <v>-28582</v>
      </c>
      <c r="J10" s="20">
        <v>-88878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-88878</v>
      </c>
      <c r="X10" s="20"/>
      <c r="Y10" s="20">
        <v>-88878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-384259</v>
      </c>
      <c r="D11" s="18"/>
      <c r="E11" s="19"/>
      <c r="F11" s="20"/>
      <c r="G11" s="24">
        <v>-380406</v>
      </c>
      <c r="H11" s="24"/>
      <c r="I11" s="24"/>
      <c r="J11" s="20">
        <v>-380406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-380406</v>
      </c>
      <c r="X11" s="20"/>
      <c r="Y11" s="24">
        <v>-380406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71399980</v>
      </c>
      <c r="D13" s="29">
        <f>SUM(D6:D12)</f>
        <v>0</v>
      </c>
      <c r="E13" s="30">
        <f t="shared" si="0"/>
        <v>6763829</v>
      </c>
      <c r="F13" s="31">
        <f t="shared" si="0"/>
        <v>6763829</v>
      </c>
      <c r="G13" s="31">
        <f t="shared" si="0"/>
        <v>21969647</v>
      </c>
      <c r="H13" s="31">
        <f t="shared" si="0"/>
        <v>5724539</v>
      </c>
      <c r="I13" s="31">
        <f t="shared" si="0"/>
        <v>1427618</v>
      </c>
      <c r="J13" s="31">
        <f t="shared" si="0"/>
        <v>29121804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29121804</v>
      </c>
      <c r="X13" s="31">
        <f t="shared" si="0"/>
        <v>6919787</v>
      </c>
      <c r="Y13" s="31">
        <f t="shared" si="0"/>
        <v>22202017</v>
      </c>
      <c r="Z13" s="32">
        <f>+IF(X13&lt;&gt;0,+(Y13/X13)*100,0)</f>
        <v>320.8482717748393</v>
      </c>
      <c r="AA13" s="33">
        <f>SUM(AA6:AA12)</f>
        <v>6763829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-431418753</v>
      </c>
      <c r="D17" s="18"/>
      <c r="E17" s="19">
        <v>-273803648</v>
      </c>
      <c r="F17" s="20">
        <v>-273803648</v>
      </c>
      <c r="G17" s="24">
        <v>-429572075</v>
      </c>
      <c r="H17" s="24">
        <v>-138868102</v>
      </c>
      <c r="I17" s="24">
        <v>-2538511</v>
      </c>
      <c r="J17" s="20">
        <v>-570978688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-570978688</v>
      </c>
      <c r="X17" s="20">
        <v>-284751518</v>
      </c>
      <c r="Y17" s="24">
        <v>-286227170</v>
      </c>
      <c r="Z17" s="25">
        <v>100.51822445420642</v>
      </c>
      <c r="AA17" s="26">
        <v>-273803648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-431418753</v>
      </c>
      <c r="D25" s="29">
        <f t="shared" ref="D25:Y25" si="1">SUM(D15:D24)</f>
        <v>0</v>
      </c>
      <c r="E25" s="35">
        <f t="shared" si="1"/>
        <v>-273803648</v>
      </c>
      <c r="F25" s="36">
        <f t="shared" si="1"/>
        <v>-273803648</v>
      </c>
      <c r="G25" s="36">
        <f t="shared" si="1"/>
        <v>-429572075</v>
      </c>
      <c r="H25" s="36">
        <f t="shared" si="1"/>
        <v>-138868102</v>
      </c>
      <c r="I25" s="36">
        <f t="shared" si="1"/>
        <v>-2538511</v>
      </c>
      <c r="J25" s="36">
        <f t="shared" si="1"/>
        <v>-570978688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-570978688</v>
      </c>
      <c r="X25" s="36">
        <f t="shared" si="1"/>
        <v>-284751518</v>
      </c>
      <c r="Y25" s="36">
        <f t="shared" si="1"/>
        <v>-286227170</v>
      </c>
      <c r="Z25" s="37">
        <f>+IF(X25&lt;&gt;0,+(Y25/X25)*100,0)</f>
        <v>100.51822445420642</v>
      </c>
      <c r="AA25" s="38">
        <f>SUM(AA15:AA24)</f>
        <v>-273803648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-360018773</v>
      </c>
      <c r="D26" s="29">
        <f>+D13+D25</f>
        <v>0</v>
      </c>
      <c r="E26" s="30">
        <f t="shared" si="2"/>
        <v>-267039819</v>
      </c>
      <c r="F26" s="31">
        <f t="shared" si="2"/>
        <v>-267039819</v>
      </c>
      <c r="G26" s="31">
        <f t="shared" si="2"/>
        <v>-407602428</v>
      </c>
      <c r="H26" s="31">
        <f t="shared" si="2"/>
        <v>-133143563</v>
      </c>
      <c r="I26" s="31">
        <f t="shared" si="2"/>
        <v>-1110893</v>
      </c>
      <c r="J26" s="31">
        <f t="shared" si="2"/>
        <v>-541856884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-541856884</v>
      </c>
      <c r="X26" s="31">
        <f t="shared" si="2"/>
        <v>-277831731</v>
      </c>
      <c r="Y26" s="31">
        <f t="shared" si="2"/>
        <v>-264025153</v>
      </c>
      <c r="Z26" s="32">
        <f>+IF(X26&lt;&gt;0,+(Y26/X26)*100,0)</f>
        <v>95.030597135069499</v>
      </c>
      <c r="AA26" s="33">
        <f>+AA13+AA25</f>
        <v>-267039819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2393475</v>
      </c>
      <c r="D32" s="18"/>
      <c r="E32" s="19"/>
      <c r="F32" s="20"/>
      <c r="G32" s="20">
        <v>-110320</v>
      </c>
      <c r="H32" s="20">
        <v>-425061</v>
      </c>
      <c r="I32" s="20">
        <v>23812</v>
      </c>
      <c r="J32" s="20">
        <v>-511569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-511569</v>
      </c>
      <c r="X32" s="20"/>
      <c r="Y32" s="20">
        <v>-511569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-5779566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-3386091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-110320</v>
      </c>
      <c r="H37" s="31">
        <f t="shared" si="3"/>
        <v>-425061</v>
      </c>
      <c r="I37" s="31">
        <f t="shared" si="3"/>
        <v>23812</v>
      </c>
      <c r="J37" s="31">
        <f t="shared" si="3"/>
        <v>-511569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-511569</v>
      </c>
      <c r="X37" s="31">
        <f t="shared" si="3"/>
        <v>0</v>
      </c>
      <c r="Y37" s="31">
        <f t="shared" si="3"/>
        <v>-511569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-3386091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-110320</v>
      </c>
      <c r="H44" s="31">
        <f t="shared" si="5"/>
        <v>-425061</v>
      </c>
      <c r="I44" s="31">
        <f t="shared" si="5"/>
        <v>23812</v>
      </c>
      <c r="J44" s="31">
        <f t="shared" si="5"/>
        <v>-511569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-511569</v>
      </c>
      <c r="X44" s="31">
        <f t="shared" si="5"/>
        <v>0</v>
      </c>
      <c r="Y44" s="31">
        <f t="shared" si="5"/>
        <v>-511569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-356632682</v>
      </c>
      <c r="D45" s="42">
        <f t="shared" si="6"/>
        <v>0</v>
      </c>
      <c r="E45" s="43">
        <f t="shared" si="6"/>
        <v>-267039819</v>
      </c>
      <c r="F45" s="44">
        <f t="shared" si="6"/>
        <v>-267039819</v>
      </c>
      <c r="G45" s="44">
        <f t="shared" si="6"/>
        <v>-407492108</v>
      </c>
      <c r="H45" s="44">
        <f t="shared" si="6"/>
        <v>-132718502</v>
      </c>
      <c r="I45" s="44">
        <f t="shared" si="6"/>
        <v>-1134705</v>
      </c>
      <c r="J45" s="44">
        <f t="shared" si="6"/>
        <v>-541345315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-541345315</v>
      </c>
      <c r="X45" s="44">
        <f t="shared" si="6"/>
        <v>-277831731</v>
      </c>
      <c r="Y45" s="44">
        <f t="shared" si="6"/>
        <v>-263513584</v>
      </c>
      <c r="Z45" s="45">
        <f>+IF(X45&lt;&gt;0,+(Y45/X45)*100,0)</f>
        <v>94.846468058754596</v>
      </c>
      <c r="AA45" s="46">
        <f>+AA26-AA44</f>
        <v>-267039819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-39340407</v>
      </c>
      <c r="D6" s="18"/>
      <c r="E6" s="19">
        <v>-10678755</v>
      </c>
      <c r="F6" s="20">
        <v>-10678755</v>
      </c>
      <c r="G6" s="20">
        <v>-40043342</v>
      </c>
      <c r="H6" s="20">
        <v>-1026732</v>
      </c>
      <c r="I6" s="20">
        <v>-2462727</v>
      </c>
      <c r="J6" s="20">
        <v>-43532801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-43532801</v>
      </c>
      <c r="X6" s="20">
        <v>-2669682</v>
      </c>
      <c r="Y6" s="20">
        <v>-40863119</v>
      </c>
      <c r="Z6" s="21">
        <v>1530.6361956218007</v>
      </c>
      <c r="AA6" s="22">
        <v>-10678755</v>
      </c>
    </row>
    <row r="7" spans="1:27" ht="13.5" x14ac:dyDescent="0.25">
      <c r="A7" s="23" t="s">
        <v>35</v>
      </c>
      <c r="B7" s="17" t="s">
        <v>32</v>
      </c>
      <c r="C7" s="18">
        <v>67005197</v>
      </c>
      <c r="D7" s="18"/>
      <c r="E7" s="19">
        <v>44887313</v>
      </c>
      <c r="F7" s="20">
        <v>44887313</v>
      </c>
      <c r="G7" s="20">
        <v>104723502</v>
      </c>
      <c r="H7" s="20">
        <v>3819926</v>
      </c>
      <c r="I7" s="20">
        <v>4199995</v>
      </c>
      <c r="J7" s="20">
        <v>112743423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112743423</v>
      </c>
      <c r="X7" s="20">
        <v>11221827</v>
      </c>
      <c r="Y7" s="20">
        <v>101521596</v>
      </c>
      <c r="Z7" s="21">
        <v>904.67974599857928</v>
      </c>
      <c r="AA7" s="22">
        <v>44887313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44019</v>
      </c>
      <c r="H8" s="20">
        <v>38027</v>
      </c>
      <c r="I8" s="20">
        <v>44471</v>
      </c>
      <c r="J8" s="20">
        <v>126517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126517</v>
      </c>
      <c r="X8" s="20"/>
      <c r="Y8" s="20">
        <v>126517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-918096</v>
      </c>
      <c r="D10" s="18"/>
      <c r="E10" s="19">
        <v>-792155</v>
      </c>
      <c r="F10" s="20">
        <v>-792155</v>
      </c>
      <c r="G10" s="20">
        <v>-1718775</v>
      </c>
      <c r="H10" s="20">
        <v>-110177</v>
      </c>
      <c r="I10" s="20">
        <v>-28944</v>
      </c>
      <c r="J10" s="20">
        <v>-1857896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-1857896</v>
      </c>
      <c r="X10" s="20">
        <v>-198042</v>
      </c>
      <c r="Y10" s="20">
        <v>-1659854</v>
      </c>
      <c r="Z10" s="21">
        <v>838.13231536744729</v>
      </c>
      <c r="AA10" s="22">
        <v>-792155</v>
      </c>
    </row>
    <row r="11" spans="1:27" ht="13.5" x14ac:dyDescent="0.25">
      <c r="A11" s="23" t="s">
        <v>39</v>
      </c>
      <c r="B11" s="17" t="s">
        <v>32</v>
      </c>
      <c r="C11" s="18">
        <v>5557529</v>
      </c>
      <c r="D11" s="18"/>
      <c r="E11" s="19"/>
      <c r="F11" s="20"/>
      <c r="G11" s="24">
        <v>5595305</v>
      </c>
      <c r="H11" s="24">
        <v>114443</v>
      </c>
      <c r="I11" s="24">
        <v>308442</v>
      </c>
      <c r="J11" s="20">
        <v>6018190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6018190</v>
      </c>
      <c r="X11" s="20"/>
      <c r="Y11" s="24">
        <v>6018190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32304223</v>
      </c>
      <c r="D13" s="29">
        <f>SUM(D6:D12)</f>
        <v>0</v>
      </c>
      <c r="E13" s="30">
        <f t="shared" si="0"/>
        <v>33416403</v>
      </c>
      <c r="F13" s="31">
        <f t="shared" si="0"/>
        <v>33416403</v>
      </c>
      <c r="G13" s="31">
        <f t="shared" si="0"/>
        <v>68600709</v>
      </c>
      <c r="H13" s="31">
        <f t="shared" si="0"/>
        <v>2835487</v>
      </c>
      <c r="I13" s="31">
        <f t="shared" si="0"/>
        <v>2061237</v>
      </c>
      <c r="J13" s="31">
        <f t="shared" si="0"/>
        <v>73497433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73497433</v>
      </c>
      <c r="X13" s="31">
        <f t="shared" si="0"/>
        <v>8354103</v>
      </c>
      <c r="Y13" s="31">
        <f t="shared" si="0"/>
        <v>65143330</v>
      </c>
      <c r="Z13" s="32">
        <f>+IF(X13&lt;&gt;0,+(Y13/X13)*100,0)</f>
        <v>779.77647630152512</v>
      </c>
      <c r="AA13" s="33">
        <f>SUM(AA6:AA12)</f>
        <v>33416403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-12364788</v>
      </c>
      <c r="D17" s="18"/>
      <c r="E17" s="19">
        <v>8922074</v>
      </c>
      <c r="F17" s="20">
        <v>8922074</v>
      </c>
      <c r="G17" s="24">
        <v>-11542022</v>
      </c>
      <c r="H17" s="24">
        <v>8189</v>
      </c>
      <c r="I17" s="24">
        <v>1456726</v>
      </c>
      <c r="J17" s="20">
        <v>-10077107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-10077107</v>
      </c>
      <c r="X17" s="20">
        <v>2230515</v>
      </c>
      <c r="Y17" s="24">
        <v>-12307622</v>
      </c>
      <c r="Z17" s="25">
        <v>-551.78387054110817</v>
      </c>
      <c r="AA17" s="26">
        <v>8922074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-12364788</v>
      </c>
      <c r="D25" s="29">
        <f t="shared" ref="D25:Y25" si="1">SUM(D15:D24)</f>
        <v>0</v>
      </c>
      <c r="E25" s="35">
        <f t="shared" si="1"/>
        <v>8922074</v>
      </c>
      <c r="F25" s="36">
        <f t="shared" si="1"/>
        <v>8922074</v>
      </c>
      <c r="G25" s="36">
        <f t="shared" si="1"/>
        <v>-11542022</v>
      </c>
      <c r="H25" s="36">
        <f t="shared" si="1"/>
        <v>8189</v>
      </c>
      <c r="I25" s="36">
        <f t="shared" si="1"/>
        <v>1456726</v>
      </c>
      <c r="J25" s="36">
        <f t="shared" si="1"/>
        <v>-10077107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-10077107</v>
      </c>
      <c r="X25" s="36">
        <f t="shared" si="1"/>
        <v>2230515</v>
      </c>
      <c r="Y25" s="36">
        <f t="shared" si="1"/>
        <v>-12307622</v>
      </c>
      <c r="Z25" s="37">
        <f>+IF(X25&lt;&gt;0,+(Y25/X25)*100,0)</f>
        <v>-551.78387054110817</v>
      </c>
      <c r="AA25" s="38">
        <f>SUM(AA15:AA24)</f>
        <v>8922074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19939435</v>
      </c>
      <c r="D26" s="29">
        <f>+D13+D25</f>
        <v>0</v>
      </c>
      <c r="E26" s="30">
        <f t="shared" si="2"/>
        <v>42338477</v>
      </c>
      <c r="F26" s="31">
        <f t="shared" si="2"/>
        <v>42338477</v>
      </c>
      <c r="G26" s="31">
        <f t="shared" si="2"/>
        <v>57058687</v>
      </c>
      <c r="H26" s="31">
        <f t="shared" si="2"/>
        <v>2843676</v>
      </c>
      <c r="I26" s="31">
        <f t="shared" si="2"/>
        <v>3517963</v>
      </c>
      <c r="J26" s="31">
        <f t="shared" si="2"/>
        <v>63420326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63420326</v>
      </c>
      <c r="X26" s="31">
        <f t="shared" si="2"/>
        <v>10584618</v>
      </c>
      <c r="Y26" s="31">
        <f t="shared" si="2"/>
        <v>52835708</v>
      </c>
      <c r="Z26" s="32">
        <f>+IF(X26&lt;&gt;0,+(Y26/X26)*100,0)</f>
        <v>499.17444351794273</v>
      </c>
      <c r="AA26" s="33">
        <f>+AA13+AA25</f>
        <v>42338477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58305390</v>
      </c>
      <c r="D32" s="18"/>
      <c r="E32" s="19">
        <v>29856293</v>
      </c>
      <c r="F32" s="20">
        <v>29856293</v>
      </c>
      <c r="G32" s="20">
        <v>59227554</v>
      </c>
      <c r="H32" s="20">
        <v>1272539</v>
      </c>
      <c r="I32" s="20">
        <v>1430286</v>
      </c>
      <c r="J32" s="20">
        <v>61930379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61930379</v>
      </c>
      <c r="X32" s="20">
        <v>7464072</v>
      </c>
      <c r="Y32" s="20">
        <v>54466307</v>
      </c>
      <c r="Z32" s="21">
        <v>729.71304403280146</v>
      </c>
      <c r="AA32" s="22">
        <v>29856293</v>
      </c>
    </row>
    <row r="33" spans="1:27" ht="13.5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/>
      <c r="G33" s="20">
        <v>-10709126</v>
      </c>
      <c r="H33" s="20"/>
      <c r="I33" s="20"/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-10709126</v>
      </c>
      <c r="X33" s="20"/>
      <c r="Y33" s="20">
        <v>-10709126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862195</v>
      </c>
      <c r="F34" s="20">
        <v>862195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215550</v>
      </c>
      <c r="Y34" s="20">
        <v>-215550</v>
      </c>
      <c r="Z34" s="21">
        <v>-100</v>
      </c>
      <c r="AA34" s="22">
        <v>862195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47596264</v>
      </c>
      <c r="D37" s="29">
        <f t="shared" ref="D37:Y37" si="3">SUM(D29:D36)</f>
        <v>0</v>
      </c>
      <c r="E37" s="30">
        <f t="shared" si="3"/>
        <v>30718488</v>
      </c>
      <c r="F37" s="31">
        <f t="shared" si="3"/>
        <v>30718488</v>
      </c>
      <c r="G37" s="31">
        <f t="shared" si="3"/>
        <v>48518428</v>
      </c>
      <c r="H37" s="31">
        <f t="shared" si="3"/>
        <v>1272539</v>
      </c>
      <c r="I37" s="31">
        <f t="shared" si="3"/>
        <v>1430286</v>
      </c>
      <c r="J37" s="31">
        <f t="shared" si="3"/>
        <v>51221253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51221253</v>
      </c>
      <c r="X37" s="31">
        <f t="shared" si="3"/>
        <v>7679622</v>
      </c>
      <c r="Y37" s="31">
        <f t="shared" si="3"/>
        <v>43541631</v>
      </c>
      <c r="Z37" s="32">
        <f>+IF(X37&lt;&gt;0,+(Y37/X37)*100,0)</f>
        <v>566.97622617363197</v>
      </c>
      <c r="AA37" s="33">
        <f>SUM(AA29:AA36)</f>
        <v>30718488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64046</v>
      </c>
      <c r="F39" s="20">
        <v>64046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16011</v>
      </c>
      <c r="Y39" s="20">
        <v>-16011</v>
      </c>
      <c r="Z39" s="21">
        <v>-100</v>
      </c>
      <c r="AA39" s="22">
        <v>64046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64046</v>
      </c>
      <c r="F43" s="36">
        <f t="shared" si="4"/>
        <v>64046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16011</v>
      </c>
      <c r="Y43" s="36">
        <f t="shared" si="4"/>
        <v>-16011</v>
      </c>
      <c r="Z43" s="37">
        <f>+IF(X43&lt;&gt;0,+(Y43/X43)*100,0)</f>
        <v>-100</v>
      </c>
      <c r="AA43" s="38">
        <f>SUM(AA39:AA42)</f>
        <v>64046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47596264</v>
      </c>
      <c r="D44" s="29">
        <f>+D37+D43</f>
        <v>0</v>
      </c>
      <c r="E44" s="30">
        <f t="shared" si="5"/>
        <v>30782534</v>
      </c>
      <c r="F44" s="31">
        <f t="shared" si="5"/>
        <v>30782534</v>
      </c>
      <c r="G44" s="31">
        <f t="shared" si="5"/>
        <v>48518428</v>
      </c>
      <c r="H44" s="31">
        <f t="shared" si="5"/>
        <v>1272539</v>
      </c>
      <c r="I44" s="31">
        <f t="shared" si="5"/>
        <v>1430286</v>
      </c>
      <c r="J44" s="31">
        <f t="shared" si="5"/>
        <v>51221253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51221253</v>
      </c>
      <c r="X44" s="31">
        <f t="shared" si="5"/>
        <v>7695633</v>
      </c>
      <c r="Y44" s="31">
        <f t="shared" si="5"/>
        <v>43525620</v>
      </c>
      <c r="Z44" s="32">
        <f>+IF(X44&lt;&gt;0,+(Y44/X44)*100,0)</f>
        <v>565.58856172065384</v>
      </c>
      <c r="AA44" s="33">
        <f>+AA37+AA43</f>
        <v>30782534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-27656829</v>
      </c>
      <c r="D45" s="42">
        <f t="shared" si="6"/>
        <v>0</v>
      </c>
      <c r="E45" s="43">
        <f t="shared" si="6"/>
        <v>11555943</v>
      </c>
      <c r="F45" s="44">
        <f t="shared" si="6"/>
        <v>11555943</v>
      </c>
      <c r="G45" s="44">
        <f t="shared" si="6"/>
        <v>8540259</v>
      </c>
      <c r="H45" s="44">
        <f t="shared" si="6"/>
        <v>1571137</v>
      </c>
      <c r="I45" s="44">
        <f t="shared" si="6"/>
        <v>2087677</v>
      </c>
      <c r="J45" s="44">
        <f t="shared" si="6"/>
        <v>12199073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12199073</v>
      </c>
      <c r="X45" s="44">
        <f t="shared" si="6"/>
        <v>2888985</v>
      </c>
      <c r="Y45" s="44">
        <f t="shared" si="6"/>
        <v>9310088</v>
      </c>
      <c r="Z45" s="45">
        <f>+IF(X45&lt;&gt;0,+(Y45/X45)*100,0)</f>
        <v>322.26155552901798</v>
      </c>
      <c r="AA45" s="46">
        <f>+AA26-AA44</f>
        <v>11555943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26232490</v>
      </c>
      <c r="D47" s="18"/>
      <c r="E47" s="19"/>
      <c r="F47" s="20"/>
      <c r="G47" s="20">
        <v>1086605</v>
      </c>
      <c r="H47" s="20">
        <v>36738565</v>
      </c>
      <c r="I47" s="20"/>
      <c r="J47" s="20">
        <v>37825170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37825170</v>
      </c>
      <c r="X47" s="20"/>
      <c r="Y47" s="20">
        <v>37825170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-3821397</v>
      </c>
      <c r="D48" s="18"/>
      <c r="E48" s="19"/>
      <c r="F48" s="20"/>
      <c r="G48" s="20">
        <v>-3419168</v>
      </c>
      <c r="H48" s="20"/>
      <c r="I48" s="20"/>
      <c r="J48" s="20">
        <v>-3419168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-3419168</v>
      </c>
      <c r="X48" s="20"/>
      <c r="Y48" s="20">
        <v>-3419168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22411093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-2332563</v>
      </c>
      <c r="H50" s="52">
        <f t="shared" si="7"/>
        <v>36738565</v>
      </c>
      <c r="I50" s="52">
        <f t="shared" si="7"/>
        <v>0</v>
      </c>
      <c r="J50" s="52">
        <f t="shared" si="7"/>
        <v>34406002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34406002</v>
      </c>
      <c r="X50" s="52">
        <f t="shared" si="7"/>
        <v>0</v>
      </c>
      <c r="Y50" s="52">
        <f t="shared" si="7"/>
        <v>34406002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1352763322</v>
      </c>
      <c r="D17" s="18"/>
      <c r="E17" s="19">
        <v>533603730</v>
      </c>
      <c r="F17" s="20">
        <v>533733730</v>
      </c>
      <c r="G17" s="24">
        <v>1368650099</v>
      </c>
      <c r="H17" s="24">
        <v>-22805263</v>
      </c>
      <c r="I17" s="24">
        <v>5138651</v>
      </c>
      <c r="J17" s="20">
        <v>1350983487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1350983487</v>
      </c>
      <c r="X17" s="20">
        <v>30010000</v>
      </c>
      <c r="Y17" s="24">
        <v>1320973487</v>
      </c>
      <c r="Z17" s="25">
        <v>4401.7776974341887</v>
      </c>
      <c r="AA17" s="26">
        <v>533733730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1352763322</v>
      </c>
      <c r="D25" s="29">
        <f t="shared" ref="D25:Y25" si="1">SUM(D15:D24)</f>
        <v>0</v>
      </c>
      <c r="E25" s="35">
        <f t="shared" si="1"/>
        <v>533603730</v>
      </c>
      <c r="F25" s="36">
        <f t="shared" si="1"/>
        <v>533733730</v>
      </c>
      <c r="G25" s="36">
        <f t="shared" si="1"/>
        <v>1368650099</v>
      </c>
      <c r="H25" s="36">
        <f t="shared" si="1"/>
        <v>-22805263</v>
      </c>
      <c r="I25" s="36">
        <f t="shared" si="1"/>
        <v>5138651</v>
      </c>
      <c r="J25" s="36">
        <f t="shared" si="1"/>
        <v>1350983487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1350983487</v>
      </c>
      <c r="X25" s="36">
        <f t="shared" si="1"/>
        <v>30010000</v>
      </c>
      <c r="Y25" s="36">
        <f t="shared" si="1"/>
        <v>1320973487</v>
      </c>
      <c r="Z25" s="37">
        <f>+IF(X25&lt;&gt;0,+(Y25/X25)*100,0)</f>
        <v>4401.7776974341887</v>
      </c>
      <c r="AA25" s="38">
        <f>SUM(AA15:AA24)</f>
        <v>533733730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1352763322</v>
      </c>
      <c r="D26" s="29">
        <f>+D13+D25</f>
        <v>0</v>
      </c>
      <c r="E26" s="30">
        <f t="shared" si="2"/>
        <v>533603730</v>
      </c>
      <c r="F26" s="31">
        <f t="shared" si="2"/>
        <v>533733730</v>
      </c>
      <c r="G26" s="31">
        <f t="shared" si="2"/>
        <v>1368650099</v>
      </c>
      <c r="H26" s="31">
        <f t="shared" si="2"/>
        <v>-22805263</v>
      </c>
      <c r="I26" s="31">
        <f t="shared" si="2"/>
        <v>5138651</v>
      </c>
      <c r="J26" s="31">
        <f t="shared" si="2"/>
        <v>1350983487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1350983487</v>
      </c>
      <c r="X26" s="31">
        <f t="shared" si="2"/>
        <v>30010000</v>
      </c>
      <c r="Y26" s="31">
        <f t="shared" si="2"/>
        <v>1320973487</v>
      </c>
      <c r="Z26" s="32">
        <f>+IF(X26&lt;&gt;0,+(Y26/X26)*100,0)</f>
        <v>4401.7776974341887</v>
      </c>
      <c r="AA26" s="33">
        <f>+AA13+AA25</f>
        <v>533733730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599417</v>
      </c>
      <c r="D31" s="18"/>
      <c r="E31" s="19"/>
      <c r="F31" s="20"/>
      <c r="G31" s="20">
        <v>741369</v>
      </c>
      <c r="H31" s="20">
        <v>-141952</v>
      </c>
      <c r="I31" s="20"/>
      <c r="J31" s="20">
        <v>599417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599417</v>
      </c>
      <c r="X31" s="20"/>
      <c r="Y31" s="20">
        <v>599417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237127</v>
      </c>
      <c r="D33" s="18"/>
      <c r="E33" s="19"/>
      <c r="F33" s="20"/>
      <c r="G33" s="20">
        <v>17121770</v>
      </c>
      <c r="H33" s="20">
        <v>-114729</v>
      </c>
      <c r="I33" s="20">
        <v>-204913</v>
      </c>
      <c r="J33" s="20">
        <v>16802128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16802128</v>
      </c>
      <c r="X33" s="20"/>
      <c r="Y33" s="20">
        <v>16802128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836544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17863139</v>
      </c>
      <c r="H37" s="31">
        <f t="shared" si="3"/>
        <v>-256681</v>
      </c>
      <c r="I37" s="31">
        <f t="shared" si="3"/>
        <v>-204913</v>
      </c>
      <c r="J37" s="31">
        <f t="shared" si="3"/>
        <v>17401545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17401545</v>
      </c>
      <c r="X37" s="31">
        <f t="shared" si="3"/>
        <v>0</v>
      </c>
      <c r="Y37" s="31">
        <f t="shared" si="3"/>
        <v>17401545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836544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17863139</v>
      </c>
      <c r="H44" s="31">
        <f t="shared" si="5"/>
        <v>-256681</v>
      </c>
      <c r="I44" s="31">
        <f t="shared" si="5"/>
        <v>-204913</v>
      </c>
      <c r="J44" s="31">
        <f t="shared" si="5"/>
        <v>17401545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17401545</v>
      </c>
      <c r="X44" s="31">
        <f t="shared" si="5"/>
        <v>0</v>
      </c>
      <c r="Y44" s="31">
        <f t="shared" si="5"/>
        <v>17401545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1351926778</v>
      </c>
      <c r="D45" s="42">
        <f t="shared" si="6"/>
        <v>0</v>
      </c>
      <c r="E45" s="43">
        <f t="shared" si="6"/>
        <v>533603730</v>
      </c>
      <c r="F45" s="44">
        <f t="shared" si="6"/>
        <v>533733730</v>
      </c>
      <c r="G45" s="44">
        <f t="shared" si="6"/>
        <v>1350786960</v>
      </c>
      <c r="H45" s="44">
        <f t="shared" si="6"/>
        <v>-22548582</v>
      </c>
      <c r="I45" s="44">
        <f t="shared" si="6"/>
        <v>5343564</v>
      </c>
      <c r="J45" s="44">
        <f t="shared" si="6"/>
        <v>1333581942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1333581942</v>
      </c>
      <c r="X45" s="44">
        <f t="shared" si="6"/>
        <v>30010000</v>
      </c>
      <c r="Y45" s="44">
        <f t="shared" si="6"/>
        <v>1303571942</v>
      </c>
      <c r="Z45" s="45">
        <f>+IF(X45&lt;&gt;0,+(Y45/X45)*100,0)</f>
        <v>4343.7918760413195</v>
      </c>
      <c r="AA45" s="46">
        <f>+AA26-AA44</f>
        <v>533733730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465152014</v>
      </c>
      <c r="D47" s="18"/>
      <c r="E47" s="19">
        <v>668223544</v>
      </c>
      <c r="F47" s="20">
        <v>668854544</v>
      </c>
      <c r="G47" s="20">
        <v>478973178</v>
      </c>
      <c r="H47" s="20">
        <v>-11610868</v>
      </c>
      <c r="I47" s="20">
        <v>9625909</v>
      </c>
      <c r="J47" s="20">
        <v>476988219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476988219</v>
      </c>
      <c r="X47" s="20">
        <v>167213622</v>
      </c>
      <c r="Y47" s="20">
        <v>309774597</v>
      </c>
      <c r="Z47" s="47">
        <v>185.25679504747526</v>
      </c>
      <c r="AA47" s="22">
        <v>668854544</v>
      </c>
    </row>
    <row r="48" spans="1:27" ht="13.5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482416581</v>
      </c>
      <c r="D50" s="50">
        <f t="shared" ref="D50:Y50" si="7">SUM(D47:D49)</f>
        <v>0</v>
      </c>
      <c r="E50" s="51">
        <f t="shared" si="7"/>
        <v>668223544</v>
      </c>
      <c r="F50" s="52">
        <f t="shared" si="7"/>
        <v>668854544</v>
      </c>
      <c r="G50" s="52">
        <f t="shared" si="7"/>
        <v>496237745</v>
      </c>
      <c r="H50" s="52">
        <f t="shared" si="7"/>
        <v>-11610868</v>
      </c>
      <c r="I50" s="52">
        <f t="shared" si="7"/>
        <v>9625909</v>
      </c>
      <c r="J50" s="52">
        <f t="shared" si="7"/>
        <v>494252786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494252786</v>
      </c>
      <c r="X50" s="52">
        <f t="shared" si="7"/>
        <v>167213622</v>
      </c>
      <c r="Y50" s="52">
        <f t="shared" si="7"/>
        <v>327039164</v>
      </c>
      <c r="Z50" s="53">
        <f>+IF(X50&lt;&gt;0,+(Y50/X50)*100,0)</f>
        <v>195.58165183456165</v>
      </c>
      <c r="AA50" s="54">
        <f>SUM(AA47:AA49)</f>
        <v>668854544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27915390</v>
      </c>
      <c r="D6" s="18"/>
      <c r="E6" s="19">
        <v>150369038</v>
      </c>
      <c r="F6" s="20">
        <v>150369038</v>
      </c>
      <c r="G6" s="20">
        <v>24227575</v>
      </c>
      <c r="H6" s="20">
        <v>4227395</v>
      </c>
      <c r="I6" s="20">
        <v>6217108</v>
      </c>
      <c r="J6" s="20">
        <v>34672078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34672078</v>
      </c>
      <c r="X6" s="20">
        <v>41824596</v>
      </c>
      <c r="Y6" s="20">
        <v>-7152518</v>
      </c>
      <c r="Z6" s="21">
        <v>-17.101224360899984</v>
      </c>
      <c r="AA6" s="22">
        <v>150369038</v>
      </c>
    </row>
    <row r="7" spans="1:27" ht="13.5" x14ac:dyDescent="0.25">
      <c r="A7" s="23" t="s">
        <v>35</v>
      </c>
      <c r="B7" s="17" t="s">
        <v>32</v>
      </c>
      <c r="C7" s="18">
        <v>-42699340</v>
      </c>
      <c r="D7" s="18"/>
      <c r="E7" s="19">
        <v>-3175616</v>
      </c>
      <c r="F7" s="20">
        <v>-3175616</v>
      </c>
      <c r="G7" s="20">
        <v>-30926215</v>
      </c>
      <c r="H7" s="20">
        <v>-11542766</v>
      </c>
      <c r="I7" s="20">
        <v>-2092713</v>
      </c>
      <c r="J7" s="20">
        <v>-44561694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-44561694</v>
      </c>
      <c r="X7" s="20">
        <v>1455212</v>
      </c>
      <c r="Y7" s="20">
        <v>-46016906</v>
      </c>
      <c r="Z7" s="21">
        <v>-3162.2132032995878</v>
      </c>
      <c r="AA7" s="22">
        <v>-3175616</v>
      </c>
    </row>
    <row r="8" spans="1:27" ht="13.5" x14ac:dyDescent="0.25">
      <c r="A8" s="23" t="s">
        <v>36</v>
      </c>
      <c r="B8" s="17" t="s">
        <v>32</v>
      </c>
      <c r="C8" s="18">
        <v>14517574</v>
      </c>
      <c r="D8" s="18"/>
      <c r="E8" s="19">
        <v>879761</v>
      </c>
      <c r="F8" s="20">
        <v>879761</v>
      </c>
      <c r="G8" s="20">
        <v>14517574</v>
      </c>
      <c r="H8" s="20"/>
      <c r="I8" s="20"/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/>
      <c r="Y8" s="20">
        <v>14517574</v>
      </c>
      <c r="Z8" s="21"/>
      <c r="AA8" s="22">
        <v>879761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-6171079</v>
      </c>
      <c r="D10" s="18"/>
      <c r="E10" s="19">
        <v>-13292726</v>
      </c>
      <c r="F10" s="20">
        <v>-13292726</v>
      </c>
      <c r="G10" s="20">
        <v>-6343631</v>
      </c>
      <c r="H10" s="20">
        <v>-142409</v>
      </c>
      <c r="I10" s="20">
        <v>-98701</v>
      </c>
      <c r="J10" s="20">
        <v>-6584741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-6584741</v>
      </c>
      <c r="X10" s="20">
        <v>-3256684</v>
      </c>
      <c r="Y10" s="20">
        <v>-3328057</v>
      </c>
      <c r="Z10" s="21">
        <v>102.19158506014092</v>
      </c>
      <c r="AA10" s="22">
        <v>-13292726</v>
      </c>
    </row>
    <row r="11" spans="1:27" ht="13.5" x14ac:dyDescent="0.25">
      <c r="A11" s="23" t="s">
        <v>39</v>
      </c>
      <c r="B11" s="17" t="s">
        <v>32</v>
      </c>
      <c r="C11" s="18">
        <v>34224331</v>
      </c>
      <c r="D11" s="18"/>
      <c r="E11" s="19"/>
      <c r="F11" s="20"/>
      <c r="G11" s="24">
        <v>33883711</v>
      </c>
      <c r="H11" s="24">
        <v>1150757</v>
      </c>
      <c r="I11" s="24">
        <v>563630</v>
      </c>
      <c r="J11" s="20">
        <v>35598098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35598098</v>
      </c>
      <c r="X11" s="20"/>
      <c r="Y11" s="24">
        <v>35598098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27786876</v>
      </c>
      <c r="D13" s="29">
        <f>SUM(D6:D12)</f>
        <v>0</v>
      </c>
      <c r="E13" s="30">
        <f t="shared" si="0"/>
        <v>134780457</v>
      </c>
      <c r="F13" s="31">
        <f t="shared" si="0"/>
        <v>134780457</v>
      </c>
      <c r="G13" s="31">
        <f t="shared" si="0"/>
        <v>35359014</v>
      </c>
      <c r="H13" s="31">
        <f t="shared" si="0"/>
        <v>-6307023</v>
      </c>
      <c r="I13" s="31">
        <f t="shared" si="0"/>
        <v>4589324</v>
      </c>
      <c r="J13" s="31">
        <f t="shared" si="0"/>
        <v>33641315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33641315</v>
      </c>
      <c r="X13" s="31">
        <f t="shared" si="0"/>
        <v>40023124</v>
      </c>
      <c r="Y13" s="31">
        <f t="shared" si="0"/>
        <v>-6381809</v>
      </c>
      <c r="Z13" s="32">
        <f>+IF(X13&lt;&gt;0,+(Y13/X13)*100,0)</f>
        <v>-15.9453045194573</v>
      </c>
      <c r="AA13" s="33">
        <f>SUM(AA6:AA12)</f>
        <v>134780457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-173441</v>
      </c>
      <c r="F16" s="20">
        <v>-173441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-173441</v>
      </c>
    </row>
    <row r="17" spans="1:27" ht="13.5" x14ac:dyDescent="0.25">
      <c r="A17" s="23" t="s">
        <v>45</v>
      </c>
      <c r="B17" s="17" t="s">
        <v>32</v>
      </c>
      <c r="C17" s="18">
        <v>206603989</v>
      </c>
      <c r="D17" s="18"/>
      <c r="E17" s="19">
        <v>11419475</v>
      </c>
      <c r="F17" s="20">
        <v>17171387</v>
      </c>
      <c r="G17" s="24">
        <v>141052122</v>
      </c>
      <c r="H17" s="24">
        <v>58499085</v>
      </c>
      <c r="I17" s="24">
        <v>851754</v>
      </c>
      <c r="J17" s="20">
        <v>200402961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200402961</v>
      </c>
      <c r="X17" s="20">
        <v>931368</v>
      </c>
      <c r="Y17" s="24">
        <v>199471593</v>
      </c>
      <c r="Z17" s="25">
        <v>21417.05459066663</v>
      </c>
      <c r="AA17" s="26">
        <v>17171387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685293</v>
      </c>
      <c r="X22" s="20"/>
      <c r="Y22" s="20">
        <v>685293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207289282</v>
      </c>
      <c r="D25" s="29">
        <f t="shared" ref="D25:Y25" si="1">SUM(D15:D24)</f>
        <v>0</v>
      </c>
      <c r="E25" s="35">
        <f t="shared" si="1"/>
        <v>11246034</v>
      </c>
      <c r="F25" s="36">
        <f t="shared" si="1"/>
        <v>16997946</v>
      </c>
      <c r="G25" s="36">
        <f t="shared" si="1"/>
        <v>141469538</v>
      </c>
      <c r="H25" s="36">
        <f t="shared" si="1"/>
        <v>58766962</v>
      </c>
      <c r="I25" s="36">
        <f t="shared" si="1"/>
        <v>851754</v>
      </c>
      <c r="J25" s="36">
        <f t="shared" si="1"/>
        <v>201088254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201088254</v>
      </c>
      <c r="X25" s="36">
        <f t="shared" si="1"/>
        <v>931368</v>
      </c>
      <c r="Y25" s="36">
        <f t="shared" si="1"/>
        <v>200156886</v>
      </c>
      <c r="Z25" s="37">
        <f>+IF(X25&lt;&gt;0,+(Y25/X25)*100,0)</f>
        <v>21490.633777411294</v>
      </c>
      <c r="AA25" s="38">
        <f>SUM(AA15:AA24)</f>
        <v>16997946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235076158</v>
      </c>
      <c r="D26" s="29">
        <f>+D13+D25</f>
        <v>0</v>
      </c>
      <c r="E26" s="30">
        <f t="shared" si="2"/>
        <v>146026491</v>
      </c>
      <c r="F26" s="31">
        <f t="shared" si="2"/>
        <v>151778403</v>
      </c>
      <c r="G26" s="31">
        <f t="shared" si="2"/>
        <v>176828552</v>
      </c>
      <c r="H26" s="31">
        <f t="shared" si="2"/>
        <v>52459939</v>
      </c>
      <c r="I26" s="31">
        <f t="shared" si="2"/>
        <v>5441078</v>
      </c>
      <c r="J26" s="31">
        <f t="shared" si="2"/>
        <v>234729569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234729569</v>
      </c>
      <c r="X26" s="31">
        <f t="shared" si="2"/>
        <v>40954492</v>
      </c>
      <c r="Y26" s="31">
        <f t="shared" si="2"/>
        <v>193775077</v>
      </c>
      <c r="Z26" s="32">
        <f>+IF(X26&lt;&gt;0,+(Y26/X26)*100,0)</f>
        <v>473.14730945753161</v>
      </c>
      <c r="AA26" s="33">
        <f>+AA13+AA25</f>
        <v>151778403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37559494</v>
      </c>
      <c r="D30" s="18"/>
      <c r="E30" s="19"/>
      <c r="F30" s="20"/>
      <c r="G30" s="20">
        <v>37559494</v>
      </c>
      <c r="H30" s="20"/>
      <c r="I30" s="20"/>
      <c r="J30" s="20">
        <v>37559494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37559494</v>
      </c>
      <c r="X30" s="20"/>
      <c r="Y30" s="20">
        <v>37559494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131482784</v>
      </c>
      <c r="D32" s="18"/>
      <c r="E32" s="19">
        <v>199314012</v>
      </c>
      <c r="F32" s="20">
        <v>205065924</v>
      </c>
      <c r="G32" s="20">
        <v>113463704</v>
      </c>
      <c r="H32" s="20">
        <v>-1306115</v>
      </c>
      <c r="I32" s="20">
        <v>-2562027</v>
      </c>
      <c r="J32" s="20">
        <v>109595562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109595562</v>
      </c>
      <c r="X32" s="20">
        <v>31431298</v>
      </c>
      <c r="Y32" s="20">
        <v>78164264</v>
      </c>
      <c r="Z32" s="21">
        <v>248.68290199151178</v>
      </c>
      <c r="AA32" s="22">
        <v>205065924</v>
      </c>
    </row>
    <row r="33" spans="1:27" ht="13.5" x14ac:dyDescent="0.25">
      <c r="A33" s="23" t="s">
        <v>60</v>
      </c>
      <c r="B33" s="17" t="s">
        <v>32</v>
      </c>
      <c r="C33" s="18">
        <v>-10718878</v>
      </c>
      <c r="D33" s="18"/>
      <c r="E33" s="19"/>
      <c r="F33" s="20">
        <v>-5300000</v>
      </c>
      <c r="G33" s="20">
        <v>-11770407</v>
      </c>
      <c r="H33" s="20">
        <v>1051529</v>
      </c>
      <c r="I33" s="20"/>
      <c r="J33" s="20">
        <v>-10718878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-10718878</v>
      </c>
      <c r="X33" s="20"/>
      <c r="Y33" s="20">
        <v>-10718878</v>
      </c>
      <c r="Z33" s="21"/>
      <c r="AA33" s="22">
        <v>-5300000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-3149</v>
      </c>
      <c r="D35" s="18"/>
      <c r="E35" s="19">
        <v>17744433</v>
      </c>
      <c r="F35" s="20">
        <v>17744433</v>
      </c>
      <c r="G35" s="20">
        <v>-3149</v>
      </c>
      <c r="H35" s="20"/>
      <c r="I35" s="20"/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4789571</v>
      </c>
      <c r="Y35" s="20">
        <v>-4792720</v>
      </c>
      <c r="Z35" s="21">
        <v>-100.0657470157557</v>
      </c>
      <c r="AA35" s="22">
        <v>17744433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158320251</v>
      </c>
      <c r="D37" s="29">
        <f t="shared" ref="D37:Y37" si="3">SUM(D29:D36)</f>
        <v>0</v>
      </c>
      <c r="E37" s="30">
        <f t="shared" si="3"/>
        <v>217058445</v>
      </c>
      <c r="F37" s="31">
        <f t="shared" si="3"/>
        <v>217510357</v>
      </c>
      <c r="G37" s="31">
        <f t="shared" si="3"/>
        <v>139249642</v>
      </c>
      <c r="H37" s="31">
        <f t="shared" si="3"/>
        <v>-254586</v>
      </c>
      <c r="I37" s="31">
        <f t="shared" si="3"/>
        <v>-2562027</v>
      </c>
      <c r="J37" s="31">
        <f t="shared" si="3"/>
        <v>136433029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136433029</v>
      </c>
      <c r="X37" s="31">
        <f t="shared" si="3"/>
        <v>36220869</v>
      </c>
      <c r="Y37" s="31">
        <f t="shared" si="3"/>
        <v>100212160</v>
      </c>
      <c r="Z37" s="32">
        <f>+IF(X37&lt;&gt;0,+(Y37/X37)*100,0)</f>
        <v>276.66967349678993</v>
      </c>
      <c r="AA37" s="33">
        <f>SUM(AA29:AA36)</f>
        <v>217510357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128592321</v>
      </c>
      <c r="D39" s="18"/>
      <c r="E39" s="19"/>
      <c r="F39" s="20"/>
      <c r="G39" s="20">
        <v>128592321</v>
      </c>
      <c r="H39" s="20"/>
      <c r="I39" s="20"/>
      <c r="J39" s="20">
        <v>128592321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128592321</v>
      </c>
      <c r="X39" s="20"/>
      <c r="Y39" s="20">
        <v>128592321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128592321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128592321</v>
      </c>
      <c r="H43" s="36">
        <f t="shared" si="4"/>
        <v>0</v>
      </c>
      <c r="I43" s="36">
        <f t="shared" si="4"/>
        <v>0</v>
      </c>
      <c r="J43" s="36">
        <f t="shared" si="4"/>
        <v>128592321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128592321</v>
      </c>
      <c r="X43" s="36">
        <f t="shared" si="4"/>
        <v>0</v>
      </c>
      <c r="Y43" s="36">
        <f t="shared" si="4"/>
        <v>128592321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286912572</v>
      </c>
      <c r="D44" s="29">
        <f>+D37+D43</f>
        <v>0</v>
      </c>
      <c r="E44" s="30">
        <f t="shared" si="5"/>
        <v>217058445</v>
      </c>
      <c r="F44" s="31">
        <f t="shared" si="5"/>
        <v>217510357</v>
      </c>
      <c r="G44" s="31">
        <f t="shared" si="5"/>
        <v>267841963</v>
      </c>
      <c r="H44" s="31">
        <f t="shared" si="5"/>
        <v>-254586</v>
      </c>
      <c r="I44" s="31">
        <f t="shared" si="5"/>
        <v>-2562027</v>
      </c>
      <c r="J44" s="31">
        <f t="shared" si="5"/>
        <v>265025350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265025350</v>
      </c>
      <c r="X44" s="31">
        <f t="shared" si="5"/>
        <v>36220869</v>
      </c>
      <c r="Y44" s="31">
        <f t="shared" si="5"/>
        <v>228804481</v>
      </c>
      <c r="Z44" s="32">
        <f>+IF(X44&lt;&gt;0,+(Y44/X44)*100,0)</f>
        <v>631.69241190762159</v>
      </c>
      <c r="AA44" s="33">
        <f>+AA37+AA43</f>
        <v>217510357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-51836414</v>
      </c>
      <c r="D45" s="42">
        <f t="shared" si="6"/>
        <v>0</v>
      </c>
      <c r="E45" s="43">
        <f t="shared" si="6"/>
        <v>-71031954</v>
      </c>
      <c r="F45" s="44">
        <f t="shared" si="6"/>
        <v>-65731954</v>
      </c>
      <c r="G45" s="44">
        <f t="shared" si="6"/>
        <v>-91013411</v>
      </c>
      <c r="H45" s="44">
        <f t="shared" si="6"/>
        <v>52714525</v>
      </c>
      <c r="I45" s="44">
        <f t="shared" si="6"/>
        <v>8003105</v>
      </c>
      <c r="J45" s="44">
        <f t="shared" si="6"/>
        <v>-30295781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-30295781</v>
      </c>
      <c r="X45" s="44">
        <f t="shared" si="6"/>
        <v>4733623</v>
      </c>
      <c r="Y45" s="44">
        <f t="shared" si="6"/>
        <v>-35029404</v>
      </c>
      <c r="Z45" s="45">
        <f>+IF(X45&lt;&gt;0,+(Y45/X45)*100,0)</f>
        <v>-740.01254430274651</v>
      </c>
      <c r="AA45" s="46">
        <f>+AA26-AA44</f>
        <v>-65731954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-51892865</v>
      </c>
      <c r="D47" s="18"/>
      <c r="E47" s="19"/>
      <c r="F47" s="20"/>
      <c r="G47" s="20">
        <v>-46427946</v>
      </c>
      <c r="H47" s="20">
        <v>-6228806</v>
      </c>
      <c r="I47" s="20">
        <v>31499014</v>
      </c>
      <c r="J47" s="20">
        <v>-21157738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-21157738</v>
      </c>
      <c r="X47" s="20"/>
      <c r="Y47" s="20">
        <v>-21157738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-51892865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-46427946</v>
      </c>
      <c r="H50" s="52">
        <f t="shared" si="7"/>
        <v>-6228806</v>
      </c>
      <c r="I50" s="52">
        <f t="shared" si="7"/>
        <v>31499014</v>
      </c>
      <c r="J50" s="52">
        <f t="shared" si="7"/>
        <v>-21157738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-21157738</v>
      </c>
      <c r="X50" s="52">
        <f t="shared" si="7"/>
        <v>0</v>
      </c>
      <c r="Y50" s="52">
        <f t="shared" si="7"/>
        <v>-21157738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-79221948</v>
      </c>
      <c r="D6" s="18"/>
      <c r="E6" s="19">
        <v>4760509</v>
      </c>
      <c r="F6" s="20">
        <v>-510617</v>
      </c>
      <c r="G6" s="20">
        <v>-97863090</v>
      </c>
      <c r="H6" s="20">
        <v>15003895</v>
      </c>
      <c r="I6" s="20">
        <v>-2822037</v>
      </c>
      <c r="J6" s="20">
        <v>-85681232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-85681232</v>
      </c>
      <c r="X6" s="20">
        <v>-18140</v>
      </c>
      <c r="Y6" s="20">
        <v>-85663092</v>
      </c>
      <c r="Z6" s="21">
        <v>472233.14222712244</v>
      </c>
      <c r="AA6" s="22">
        <v>-510617</v>
      </c>
    </row>
    <row r="7" spans="1:27" ht="13.5" x14ac:dyDescent="0.25">
      <c r="A7" s="23" t="s">
        <v>35</v>
      </c>
      <c r="B7" s="17" t="s">
        <v>32</v>
      </c>
      <c r="C7" s="18">
        <v>114672221</v>
      </c>
      <c r="D7" s="18"/>
      <c r="E7" s="19">
        <v>82466200</v>
      </c>
      <c r="F7" s="20">
        <v>82466200</v>
      </c>
      <c r="G7" s="20">
        <v>123235429</v>
      </c>
      <c r="H7" s="20">
        <v>9139452</v>
      </c>
      <c r="I7" s="20">
        <v>8409924</v>
      </c>
      <c r="J7" s="20">
        <v>140784805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140784805</v>
      </c>
      <c r="X7" s="20">
        <v>20972672</v>
      </c>
      <c r="Y7" s="20">
        <v>119812133</v>
      </c>
      <c r="Z7" s="21">
        <v>571.27738897552013</v>
      </c>
      <c r="AA7" s="22">
        <v>82466200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-2698397</v>
      </c>
      <c r="D10" s="18"/>
      <c r="E10" s="19">
        <v>-2552100</v>
      </c>
      <c r="F10" s="20">
        <v>-2795625</v>
      </c>
      <c r="G10" s="20">
        <v>-2759996</v>
      </c>
      <c r="H10" s="20">
        <v>-272347</v>
      </c>
      <c r="I10" s="20">
        <v>-4020</v>
      </c>
      <c r="J10" s="20">
        <v>-3036363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-3036363</v>
      </c>
      <c r="X10" s="20">
        <v>-692138</v>
      </c>
      <c r="Y10" s="20">
        <v>-2344225</v>
      </c>
      <c r="Z10" s="21">
        <v>338.69329526770673</v>
      </c>
      <c r="AA10" s="22">
        <v>-2795625</v>
      </c>
    </row>
    <row r="11" spans="1:27" ht="13.5" x14ac:dyDescent="0.25">
      <c r="A11" s="23" t="s">
        <v>39</v>
      </c>
      <c r="B11" s="17" t="s">
        <v>32</v>
      </c>
      <c r="C11" s="18">
        <v>37174471</v>
      </c>
      <c r="D11" s="18"/>
      <c r="E11" s="19"/>
      <c r="F11" s="20"/>
      <c r="G11" s="24">
        <v>36820192</v>
      </c>
      <c r="H11" s="24">
        <v>770354</v>
      </c>
      <c r="I11" s="24">
        <v>364492</v>
      </c>
      <c r="J11" s="20">
        <v>37955038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37955038</v>
      </c>
      <c r="X11" s="20"/>
      <c r="Y11" s="24">
        <v>37955038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69926347</v>
      </c>
      <c r="D13" s="29">
        <f>SUM(D6:D12)</f>
        <v>0</v>
      </c>
      <c r="E13" s="30">
        <f t="shared" si="0"/>
        <v>84674609</v>
      </c>
      <c r="F13" s="31">
        <f t="shared" si="0"/>
        <v>79159958</v>
      </c>
      <c r="G13" s="31">
        <f t="shared" si="0"/>
        <v>59432535</v>
      </c>
      <c r="H13" s="31">
        <f t="shared" si="0"/>
        <v>24641354</v>
      </c>
      <c r="I13" s="31">
        <f t="shared" si="0"/>
        <v>5948359</v>
      </c>
      <c r="J13" s="31">
        <f t="shared" si="0"/>
        <v>90022248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90022248</v>
      </c>
      <c r="X13" s="31">
        <f t="shared" si="0"/>
        <v>20262394</v>
      </c>
      <c r="Y13" s="31">
        <f t="shared" si="0"/>
        <v>69759854</v>
      </c>
      <c r="Z13" s="32">
        <f>+IF(X13&lt;&gt;0,+(Y13/X13)*100,0)</f>
        <v>344.28238834957011</v>
      </c>
      <c r="AA13" s="33">
        <f>SUM(AA6:AA12)</f>
        <v>79159958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149659077</v>
      </c>
      <c r="D17" s="18"/>
      <c r="E17" s="19">
        <v>23299391</v>
      </c>
      <c r="F17" s="20">
        <v>28569517</v>
      </c>
      <c r="G17" s="24">
        <v>146458286</v>
      </c>
      <c r="H17" s="24">
        <v>5224714</v>
      </c>
      <c r="I17" s="24">
        <v>2052902</v>
      </c>
      <c r="J17" s="20">
        <v>153735902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153735902</v>
      </c>
      <c r="X17" s="20">
        <v>7783364</v>
      </c>
      <c r="Y17" s="24">
        <v>145952538</v>
      </c>
      <c r="Z17" s="25">
        <v>1875.1858193963433</v>
      </c>
      <c r="AA17" s="26">
        <v>28569517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149659077</v>
      </c>
      <c r="D25" s="29">
        <f t="shared" ref="D25:Y25" si="1">SUM(D15:D24)</f>
        <v>0</v>
      </c>
      <c r="E25" s="35">
        <f t="shared" si="1"/>
        <v>23299391</v>
      </c>
      <c r="F25" s="36">
        <f t="shared" si="1"/>
        <v>28569517</v>
      </c>
      <c r="G25" s="36">
        <f t="shared" si="1"/>
        <v>146458286</v>
      </c>
      <c r="H25" s="36">
        <f t="shared" si="1"/>
        <v>5224714</v>
      </c>
      <c r="I25" s="36">
        <f t="shared" si="1"/>
        <v>2052902</v>
      </c>
      <c r="J25" s="36">
        <f t="shared" si="1"/>
        <v>153735902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153735902</v>
      </c>
      <c r="X25" s="36">
        <f t="shared" si="1"/>
        <v>7783364</v>
      </c>
      <c r="Y25" s="36">
        <f t="shared" si="1"/>
        <v>145952538</v>
      </c>
      <c r="Z25" s="37">
        <f>+IF(X25&lt;&gt;0,+(Y25/X25)*100,0)</f>
        <v>1875.1858193963433</v>
      </c>
      <c r="AA25" s="38">
        <f>SUM(AA15:AA24)</f>
        <v>28569517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219585424</v>
      </c>
      <c r="D26" s="29">
        <f>+D13+D25</f>
        <v>0</v>
      </c>
      <c r="E26" s="30">
        <f t="shared" si="2"/>
        <v>107974000</v>
      </c>
      <c r="F26" s="31">
        <f t="shared" si="2"/>
        <v>107729475</v>
      </c>
      <c r="G26" s="31">
        <f t="shared" si="2"/>
        <v>205890821</v>
      </c>
      <c r="H26" s="31">
        <f t="shared" si="2"/>
        <v>29866068</v>
      </c>
      <c r="I26" s="31">
        <f t="shared" si="2"/>
        <v>8001261</v>
      </c>
      <c r="J26" s="31">
        <f t="shared" si="2"/>
        <v>243758150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243758150</v>
      </c>
      <c r="X26" s="31">
        <f t="shared" si="2"/>
        <v>28045758</v>
      </c>
      <c r="Y26" s="31">
        <f t="shared" si="2"/>
        <v>215712392</v>
      </c>
      <c r="Z26" s="32">
        <f>+IF(X26&lt;&gt;0,+(Y26/X26)*100,0)</f>
        <v>769.14445314688942</v>
      </c>
      <c r="AA26" s="33">
        <f>+AA13+AA25</f>
        <v>107729475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179952970</v>
      </c>
      <c r="D32" s="18"/>
      <c r="E32" s="19">
        <v>68467501</v>
      </c>
      <c r="F32" s="20">
        <v>65908001</v>
      </c>
      <c r="G32" s="20">
        <v>177809065</v>
      </c>
      <c r="H32" s="20">
        <v>4748274</v>
      </c>
      <c r="I32" s="20">
        <v>3203481</v>
      </c>
      <c r="J32" s="20">
        <v>185760820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185760820</v>
      </c>
      <c r="X32" s="20">
        <v>14650108</v>
      </c>
      <c r="Y32" s="20">
        <v>171110712</v>
      </c>
      <c r="Z32" s="21">
        <v>1167.98259780747</v>
      </c>
      <c r="AA32" s="22">
        <v>65908001</v>
      </c>
    </row>
    <row r="33" spans="1:27" ht="13.5" x14ac:dyDescent="0.25">
      <c r="A33" s="23" t="s">
        <v>60</v>
      </c>
      <c r="B33" s="17" t="s">
        <v>32</v>
      </c>
      <c r="C33" s="18">
        <v>-68862500</v>
      </c>
      <c r="D33" s="18"/>
      <c r="E33" s="19">
        <v>-39790000</v>
      </c>
      <c r="F33" s="20">
        <v>-39790000</v>
      </c>
      <c r="G33" s="20">
        <v>-37777478</v>
      </c>
      <c r="H33" s="20">
        <v>-31085022</v>
      </c>
      <c r="I33" s="20"/>
      <c r="J33" s="20">
        <v>-68862500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-68862500</v>
      </c>
      <c r="X33" s="20">
        <v>-9947499</v>
      </c>
      <c r="Y33" s="20">
        <v>-58915001</v>
      </c>
      <c r="Z33" s="21">
        <v>592.25943123995285</v>
      </c>
      <c r="AA33" s="22">
        <v>-39790000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130900</v>
      </c>
      <c r="F34" s="20">
        <v>130900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28600</v>
      </c>
      <c r="Y34" s="20">
        <v>-28600</v>
      </c>
      <c r="Z34" s="21">
        <v>-100</v>
      </c>
      <c r="AA34" s="22">
        <v>130900</v>
      </c>
    </row>
    <row r="35" spans="1:27" ht="13.5" x14ac:dyDescent="0.25">
      <c r="A35" s="23" t="s">
        <v>39</v>
      </c>
      <c r="B35" s="17" t="s">
        <v>32</v>
      </c>
      <c r="C35" s="18">
        <v>11</v>
      </c>
      <c r="D35" s="18"/>
      <c r="E35" s="19"/>
      <c r="F35" s="20"/>
      <c r="G35" s="20">
        <v>11</v>
      </c>
      <c r="H35" s="20"/>
      <c r="I35" s="20"/>
      <c r="J35" s="20">
        <v>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</v>
      </c>
      <c r="X35" s="20"/>
      <c r="Y35" s="20">
        <v>11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111090481</v>
      </c>
      <c r="D37" s="29">
        <f t="shared" ref="D37:Y37" si="3">SUM(D29:D36)</f>
        <v>0</v>
      </c>
      <c r="E37" s="30">
        <f t="shared" si="3"/>
        <v>28808401</v>
      </c>
      <c r="F37" s="31">
        <f t="shared" si="3"/>
        <v>26248901</v>
      </c>
      <c r="G37" s="31">
        <f t="shared" si="3"/>
        <v>140031598</v>
      </c>
      <c r="H37" s="31">
        <f t="shared" si="3"/>
        <v>-26336748</v>
      </c>
      <c r="I37" s="31">
        <f t="shared" si="3"/>
        <v>3203481</v>
      </c>
      <c r="J37" s="31">
        <f t="shared" si="3"/>
        <v>116898331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116898331</v>
      </c>
      <c r="X37" s="31">
        <f t="shared" si="3"/>
        <v>4731209</v>
      </c>
      <c r="Y37" s="31">
        <f t="shared" si="3"/>
        <v>112167122</v>
      </c>
      <c r="Z37" s="32">
        <f>+IF(X37&lt;&gt;0,+(Y37/X37)*100,0)</f>
        <v>2370.7919476818715</v>
      </c>
      <c r="AA37" s="33">
        <f>SUM(AA29:AA36)</f>
        <v>26248901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111090481</v>
      </c>
      <c r="D44" s="29">
        <f>+D37+D43</f>
        <v>0</v>
      </c>
      <c r="E44" s="30">
        <f t="shared" si="5"/>
        <v>28808401</v>
      </c>
      <c r="F44" s="31">
        <f t="shared" si="5"/>
        <v>26248901</v>
      </c>
      <c r="G44" s="31">
        <f t="shared" si="5"/>
        <v>140031598</v>
      </c>
      <c r="H44" s="31">
        <f t="shared" si="5"/>
        <v>-26336748</v>
      </c>
      <c r="I44" s="31">
        <f t="shared" si="5"/>
        <v>3203481</v>
      </c>
      <c r="J44" s="31">
        <f t="shared" si="5"/>
        <v>116898331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116898331</v>
      </c>
      <c r="X44" s="31">
        <f t="shared" si="5"/>
        <v>4731209</v>
      </c>
      <c r="Y44" s="31">
        <f t="shared" si="5"/>
        <v>112167122</v>
      </c>
      <c r="Z44" s="32">
        <f>+IF(X44&lt;&gt;0,+(Y44/X44)*100,0)</f>
        <v>2370.7919476818715</v>
      </c>
      <c r="AA44" s="33">
        <f>+AA37+AA43</f>
        <v>26248901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108494943</v>
      </c>
      <c r="D45" s="42">
        <f t="shared" si="6"/>
        <v>0</v>
      </c>
      <c r="E45" s="43">
        <f t="shared" si="6"/>
        <v>79165599</v>
      </c>
      <c r="F45" s="44">
        <f t="shared" si="6"/>
        <v>81480574</v>
      </c>
      <c r="G45" s="44">
        <f t="shared" si="6"/>
        <v>65859223</v>
      </c>
      <c r="H45" s="44">
        <f t="shared" si="6"/>
        <v>56202816</v>
      </c>
      <c r="I45" s="44">
        <f t="shared" si="6"/>
        <v>4797780</v>
      </c>
      <c r="J45" s="44">
        <f t="shared" si="6"/>
        <v>126859819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126859819</v>
      </c>
      <c r="X45" s="44">
        <f t="shared" si="6"/>
        <v>23314549</v>
      </c>
      <c r="Y45" s="44">
        <f t="shared" si="6"/>
        <v>103545270</v>
      </c>
      <c r="Z45" s="45">
        <f>+IF(X45&lt;&gt;0,+(Y45/X45)*100,0)</f>
        <v>444.12298089060187</v>
      </c>
      <c r="AA45" s="46">
        <f>+AA26-AA44</f>
        <v>81480574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199191636</v>
      </c>
      <c r="D47" s="18"/>
      <c r="E47" s="19"/>
      <c r="F47" s="20"/>
      <c r="G47" s="20">
        <v>208015833</v>
      </c>
      <c r="H47" s="20">
        <v>-8824197</v>
      </c>
      <c r="I47" s="20"/>
      <c r="J47" s="20">
        <v>199191636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199191636</v>
      </c>
      <c r="X47" s="20"/>
      <c r="Y47" s="20">
        <v>199191636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20665949</v>
      </c>
      <c r="D48" s="18"/>
      <c r="E48" s="19"/>
      <c r="F48" s="20"/>
      <c r="G48" s="20">
        <v>-1549819</v>
      </c>
      <c r="H48" s="20">
        <v>22215767</v>
      </c>
      <c r="I48" s="20"/>
      <c r="J48" s="20">
        <v>20665948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20665948</v>
      </c>
      <c r="X48" s="20"/>
      <c r="Y48" s="20">
        <v>20665948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219857585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206466014</v>
      </c>
      <c r="H50" s="52">
        <f t="shared" si="7"/>
        <v>13391570</v>
      </c>
      <c r="I50" s="52">
        <f t="shared" si="7"/>
        <v>0</v>
      </c>
      <c r="J50" s="52">
        <f t="shared" si="7"/>
        <v>219857584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219857584</v>
      </c>
      <c r="X50" s="52">
        <f t="shared" si="7"/>
        <v>0</v>
      </c>
      <c r="Y50" s="52">
        <f t="shared" si="7"/>
        <v>219857584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-1825339</v>
      </c>
      <c r="D6" s="18"/>
      <c r="E6" s="19">
        <v>-7660237</v>
      </c>
      <c r="F6" s="20">
        <v>-8342908</v>
      </c>
      <c r="G6" s="20"/>
      <c r="H6" s="20">
        <v>-6700862</v>
      </c>
      <c r="I6" s="20">
        <v>-4510239</v>
      </c>
      <c r="J6" s="20">
        <v>-11211101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-11211101</v>
      </c>
      <c r="X6" s="20">
        <v>-2085735</v>
      </c>
      <c r="Y6" s="20">
        <v>-9125366</v>
      </c>
      <c r="Z6" s="21">
        <v>437.51320277983535</v>
      </c>
      <c r="AA6" s="22">
        <v>-8342908</v>
      </c>
    </row>
    <row r="7" spans="1:27" ht="13.5" x14ac:dyDescent="0.25">
      <c r="A7" s="23" t="s">
        <v>35</v>
      </c>
      <c r="B7" s="17" t="s">
        <v>32</v>
      </c>
      <c r="C7" s="18">
        <v>2986731</v>
      </c>
      <c r="D7" s="18"/>
      <c r="E7" s="19">
        <v>-14460022</v>
      </c>
      <c r="F7" s="20">
        <v>-14460022</v>
      </c>
      <c r="G7" s="20">
        <v>3845040</v>
      </c>
      <c r="H7" s="20">
        <v>3375696</v>
      </c>
      <c r="I7" s="20">
        <v>3215465</v>
      </c>
      <c r="J7" s="20">
        <v>10436201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10436201</v>
      </c>
      <c r="X7" s="20">
        <v>-3615006</v>
      </c>
      <c r="Y7" s="20">
        <v>14051207</v>
      </c>
      <c r="Z7" s="21">
        <v>-388.69111143937243</v>
      </c>
      <c r="AA7" s="22">
        <v>-14460022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-2923103</v>
      </c>
      <c r="F8" s="20">
        <v>-2923103</v>
      </c>
      <c r="G8" s="20">
        <v>-2996059</v>
      </c>
      <c r="H8" s="20"/>
      <c r="I8" s="20">
        <v>-718606</v>
      </c>
      <c r="J8" s="20">
        <v>-3714665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-3714665</v>
      </c>
      <c r="X8" s="20">
        <v>-730776</v>
      </c>
      <c r="Y8" s="20">
        <v>-2983889</v>
      </c>
      <c r="Z8" s="21">
        <v>408.31787031867492</v>
      </c>
      <c r="AA8" s="22">
        <v>-2923103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-750451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7470488</v>
      </c>
      <c r="F11" s="20">
        <v>7565225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1891299</v>
      </c>
      <c r="Y11" s="24">
        <v>-1891299</v>
      </c>
      <c r="Z11" s="25">
        <v>-100</v>
      </c>
      <c r="AA11" s="26">
        <v>7565225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410941</v>
      </c>
      <c r="D13" s="29">
        <f>SUM(D6:D12)</f>
        <v>0</v>
      </c>
      <c r="E13" s="30">
        <f t="shared" si="0"/>
        <v>-17572874</v>
      </c>
      <c r="F13" s="31">
        <f t="shared" si="0"/>
        <v>-18160808</v>
      </c>
      <c r="G13" s="31">
        <f t="shared" si="0"/>
        <v>848981</v>
      </c>
      <c r="H13" s="31">
        <f t="shared" si="0"/>
        <v>-3325166</v>
      </c>
      <c r="I13" s="31">
        <f t="shared" si="0"/>
        <v>-2013380</v>
      </c>
      <c r="J13" s="31">
        <f t="shared" si="0"/>
        <v>-4489565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-4489565</v>
      </c>
      <c r="X13" s="31">
        <f t="shared" si="0"/>
        <v>-4540218</v>
      </c>
      <c r="Y13" s="31">
        <f t="shared" si="0"/>
        <v>50653</v>
      </c>
      <c r="Z13" s="32">
        <f>+IF(X13&lt;&gt;0,+(Y13/X13)*100,0)</f>
        <v>-1.1156512748947296</v>
      </c>
      <c r="AA13" s="33">
        <f>SUM(AA6:AA12)</f>
        <v>-18160808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35428630</v>
      </c>
      <c r="D17" s="18"/>
      <c r="E17" s="19">
        <v>36439847</v>
      </c>
      <c r="F17" s="20">
        <v>37071427</v>
      </c>
      <c r="G17" s="24"/>
      <c r="H17" s="24">
        <v>6700862</v>
      </c>
      <c r="I17" s="24">
        <v>4510239</v>
      </c>
      <c r="J17" s="20">
        <v>11211101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11211101</v>
      </c>
      <c r="X17" s="20">
        <v>9267858</v>
      </c>
      <c r="Y17" s="24">
        <v>1943243</v>
      </c>
      <c r="Z17" s="25">
        <v>20.967552588742727</v>
      </c>
      <c r="AA17" s="26">
        <v>37071427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35428630</v>
      </c>
      <c r="D25" s="29">
        <f t="shared" ref="D25:Y25" si="1">SUM(D15:D24)</f>
        <v>0</v>
      </c>
      <c r="E25" s="35">
        <f t="shared" si="1"/>
        <v>36439847</v>
      </c>
      <c r="F25" s="36">
        <f t="shared" si="1"/>
        <v>37071427</v>
      </c>
      <c r="G25" s="36">
        <f t="shared" si="1"/>
        <v>0</v>
      </c>
      <c r="H25" s="36">
        <f t="shared" si="1"/>
        <v>6700862</v>
      </c>
      <c r="I25" s="36">
        <f t="shared" si="1"/>
        <v>4510239</v>
      </c>
      <c r="J25" s="36">
        <f t="shared" si="1"/>
        <v>11211101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11211101</v>
      </c>
      <c r="X25" s="36">
        <f t="shared" si="1"/>
        <v>9267858</v>
      </c>
      <c r="Y25" s="36">
        <f t="shared" si="1"/>
        <v>1943243</v>
      </c>
      <c r="Z25" s="37">
        <f>+IF(X25&lt;&gt;0,+(Y25/X25)*100,0)</f>
        <v>20.967552588742727</v>
      </c>
      <c r="AA25" s="38">
        <f>SUM(AA15:AA24)</f>
        <v>37071427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35839571</v>
      </c>
      <c r="D26" s="29">
        <f>+D13+D25</f>
        <v>0</v>
      </c>
      <c r="E26" s="30">
        <f t="shared" si="2"/>
        <v>18866973</v>
      </c>
      <c r="F26" s="31">
        <f t="shared" si="2"/>
        <v>18910619</v>
      </c>
      <c r="G26" s="31">
        <f t="shared" si="2"/>
        <v>848981</v>
      </c>
      <c r="H26" s="31">
        <f t="shared" si="2"/>
        <v>3375696</v>
      </c>
      <c r="I26" s="31">
        <f t="shared" si="2"/>
        <v>2496859</v>
      </c>
      <c r="J26" s="31">
        <f t="shared" si="2"/>
        <v>6721536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6721536</v>
      </c>
      <c r="X26" s="31">
        <f t="shared" si="2"/>
        <v>4727640</v>
      </c>
      <c r="Y26" s="31">
        <f t="shared" si="2"/>
        <v>1993896</v>
      </c>
      <c r="Z26" s="32">
        <f>+IF(X26&lt;&gt;0,+(Y26/X26)*100,0)</f>
        <v>42.175292534964591</v>
      </c>
      <c r="AA26" s="33">
        <f>+AA13+AA25</f>
        <v>18910619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15466237</v>
      </c>
      <c r="D32" s="18"/>
      <c r="E32" s="19"/>
      <c r="F32" s="20"/>
      <c r="G32" s="20">
        <v>1002180</v>
      </c>
      <c r="H32" s="20">
        <v>887092</v>
      </c>
      <c r="I32" s="20">
        <v>994577</v>
      </c>
      <c r="J32" s="20">
        <v>2883849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2883849</v>
      </c>
      <c r="X32" s="20"/>
      <c r="Y32" s="20">
        <v>2883849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174603</v>
      </c>
      <c r="F34" s="20">
        <v>174603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43653</v>
      </c>
      <c r="Y34" s="20">
        <v>-43653</v>
      </c>
      <c r="Z34" s="21">
        <v>-100</v>
      </c>
      <c r="AA34" s="22">
        <v>174603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7595839</v>
      </c>
      <c r="F35" s="20">
        <v>7595839</v>
      </c>
      <c r="G35" s="20">
        <v>514822</v>
      </c>
      <c r="H35" s="20">
        <v>514613</v>
      </c>
      <c r="I35" s="20">
        <v>494946</v>
      </c>
      <c r="J35" s="20">
        <v>1524381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1524381</v>
      </c>
      <c r="X35" s="20">
        <v>1898958</v>
      </c>
      <c r="Y35" s="20">
        <v>-374577</v>
      </c>
      <c r="Z35" s="21">
        <v>-19.725396770228727</v>
      </c>
      <c r="AA35" s="22">
        <v>7595839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15466237</v>
      </c>
      <c r="D37" s="29">
        <f t="shared" ref="D37:Y37" si="3">SUM(D29:D36)</f>
        <v>0</v>
      </c>
      <c r="E37" s="30">
        <f t="shared" si="3"/>
        <v>7770442</v>
      </c>
      <c r="F37" s="31">
        <f t="shared" si="3"/>
        <v>7770442</v>
      </c>
      <c r="G37" s="31">
        <f t="shared" si="3"/>
        <v>1517002</v>
      </c>
      <c r="H37" s="31">
        <f t="shared" si="3"/>
        <v>1401705</v>
      </c>
      <c r="I37" s="31">
        <f t="shared" si="3"/>
        <v>1489523</v>
      </c>
      <c r="J37" s="31">
        <f t="shared" si="3"/>
        <v>4408230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4408230</v>
      </c>
      <c r="X37" s="31">
        <f t="shared" si="3"/>
        <v>1942611</v>
      </c>
      <c r="Y37" s="31">
        <f t="shared" si="3"/>
        <v>2465619</v>
      </c>
      <c r="Z37" s="32">
        <f>+IF(X37&lt;&gt;0,+(Y37/X37)*100,0)</f>
        <v>126.92294031074671</v>
      </c>
      <c r="AA37" s="33">
        <f>SUM(AA29:AA36)</f>
        <v>7770442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15466237</v>
      </c>
      <c r="D44" s="29">
        <f>+D37+D43</f>
        <v>0</v>
      </c>
      <c r="E44" s="30">
        <f t="shared" si="5"/>
        <v>7770442</v>
      </c>
      <c r="F44" s="31">
        <f t="shared" si="5"/>
        <v>7770442</v>
      </c>
      <c r="G44" s="31">
        <f t="shared" si="5"/>
        <v>1517002</v>
      </c>
      <c r="H44" s="31">
        <f t="shared" si="5"/>
        <v>1401705</v>
      </c>
      <c r="I44" s="31">
        <f t="shared" si="5"/>
        <v>1489523</v>
      </c>
      <c r="J44" s="31">
        <f t="shared" si="5"/>
        <v>4408230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4408230</v>
      </c>
      <c r="X44" s="31">
        <f t="shared" si="5"/>
        <v>1942611</v>
      </c>
      <c r="Y44" s="31">
        <f t="shared" si="5"/>
        <v>2465619</v>
      </c>
      <c r="Z44" s="32">
        <f>+IF(X44&lt;&gt;0,+(Y44/X44)*100,0)</f>
        <v>126.92294031074671</v>
      </c>
      <c r="AA44" s="33">
        <f>+AA37+AA43</f>
        <v>7770442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20373334</v>
      </c>
      <c r="D45" s="42">
        <f t="shared" si="6"/>
        <v>0</v>
      </c>
      <c r="E45" s="43">
        <f t="shared" si="6"/>
        <v>11096531</v>
      </c>
      <c r="F45" s="44">
        <f t="shared" si="6"/>
        <v>11140177</v>
      </c>
      <c r="G45" s="44">
        <f t="shared" si="6"/>
        <v>-668021</v>
      </c>
      <c r="H45" s="44">
        <f t="shared" si="6"/>
        <v>1973991</v>
      </c>
      <c r="I45" s="44">
        <f t="shared" si="6"/>
        <v>1007336</v>
      </c>
      <c r="J45" s="44">
        <f t="shared" si="6"/>
        <v>2313306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2313306</v>
      </c>
      <c r="X45" s="44">
        <f t="shared" si="6"/>
        <v>2785029</v>
      </c>
      <c r="Y45" s="44">
        <f t="shared" si="6"/>
        <v>-471723</v>
      </c>
      <c r="Z45" s="45">
        <f>+IF(X45&lt;&gt;0,+(Y45/X45)*100,0)</f>
        <v>-16.93781285580868</v>
      </c>
      <c r="AA45" s="46">
        <f>+AA26-AA44</f>
        <v>11140177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3017591</v>
      </c>
      <c r="F47" s="20">
        <v>3017591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754398</v>
      </c>
      <c r="Y47" s="20">
        <v>-754398</v>
      </c>
      <c r="Z47" s="47">
        <v>-100</v>
      </c>
      <c r="AA47" s="22">
        <v>3017591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3017591</v>
      </c>
      <c r="F50" s="52">
        <f t="shared" si="7"/>
        <v>3017591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754398</v>
      </c>
      <c r="Y50" s="52">
        <f t="shared" si="7"/>
        <v>-754398</v>
      </c>
      <c r="Z50" s="53">
        <f>+IF(X50&lt;&gt;0,+(Y50/X50)*100,0)</f>
        <v>-100</v>
      </c>
      <c r="AA50" s="54">
        <f>SUM(AA47:AA49)</f>
        <v>3017591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15572035</v>
      </c>
      <c r="D6" s="18"/>
      <c r="E6" s="19">
        <v>-41661073</v>
      </c>
      <c r="F6" s="20">
        <v>-40995261</v>
      </c>
      <c r="G6" s="20">
        <v>-387730</v>
      </c>
      <c r="H6" s="20">
        <v>-925851</v>
      </c>
      <c r="I6" s="20">
        <v>1793498</v>
      </c>
      <c r="J6" s="20">
        <v>479917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479917</v>
      </c>
      <c r="X6" s="20">
        <v>-10248861</v>
      </c>
      <c r="Y6" s="20">
        <v>10728778</v>
      </c>
      <c r="Z6" s="21">
        <v>-104.68263741697737</v>
      </c>
      <c r="AA6" s="22">
        <v>-40995261</v>
      </c>
    </row>
    <row r="7" spans="1:27" ht="13.5" x14ac:dyDescent="0.25">
      <c r="A7" s="23" t="s">
        <v>35</v>
      </c>
      <c r="B7" s="17" t="s">
        <v>32</v>
      </c>
      <c r="C7" s="18">
        <v>59137863</v>
      </c>
      <c r="D7" s="18"/>
      <c r="E7" s="19">
        <v>15459020</v>
      </c>
      <c r="F7" s="20">
        <v>82253719</v>
      </c>
      <c r="G7" s="20">
        <v>65310406</v>
      </c>
      <c r="H7" s="20">
        <v>1608329</v>
      </c>
      <c r="I7" s="20">
        <v>188917</v>
      </c>
      <c r="J7" s="20">
        <v>67107652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67107652</v>
      </c>
      <c r="X7" s="20">
        <v>64916842</v>
      </c>
      <c r="Y7" s="20">
        <v>2190810</v>
      </c>
      <c r="Z7" s="21">
        <v>3.3747944793740889</v>
      </c>
      <c r="AA7" s="22">
        <v>82253719</v>
      </c>
    </row>
    <row r="8" spans="1:27" ht="13.5" x14ac:dyDescent="0.25">
      <c r="A8" s="23" t="s">
        <v>36</v>
      </c>
      <c r="B8" s="17" t="s">
        <v>32</v>
      </c>
      <c r="C8" s="18">
        <v>96106</v>
      </c>
      <c r="D8" s="18"/>
      <c r="E8" s="19">
        <v>312987</v>
      </c>
      <c r="F8" s="20">
        <v>409091</v>
      </c>
      <c r="G8" s="20">
        <v>2684870</v>
      </c>
      <c r="H8" s="20">
        <v>-2310759</v>
      </c>
      <c r="I8" s="20">
        <v>124525</v>
      </c>
      <c r="J8" s="20">
        <v>498636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498636</v>
      </c>
      <c r="X8" s="20">
        <v>174353</v>
      </c>
      <c r="Y8" s="20">
        <v>324283</v>
      </c>
      <c r="Z8" s="21">
        <v>185.99221120370743</v>
      </c>
      <c r="AA8" s="22">
        <v>409091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74806004</v>
      </c>
      <c r="D13" s="29">
        <f>SUM(D6:D12)</f>
        <v>0</v>
      </c>
      <c r="E13" s="30">
        <f t="shared" si="0"/>
        <v>-25889066</v>
      </c>
      <c r="F13" s="31">
        <f t="shared" si="0"/>
        <v>41667549</v>
      </c>
      <c r="G13" s="31">
        <f t="shared" si="0"/>
        <v>67607546</v>
      </c>
      <c r="H13" s="31">
        <f t="shared" si="0"/>
        <v>-1628281</v>
      </c>
      <c r="I13" s="31">
        <f t="shared" si="0"/>
        <v>2106940</v>
      </c>
      <c r="J13" s="31">
        <f t="shared" si="0"/>
        <v>68086205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68086205</v>
      </c>
      <c r="X13" s="31">
        <f t="shared" si="0"/>
        <v>54842334</v>
      </c>
      <c r="Y13" s="31">
        <f t="shared" si="0"/>
        <v>13243871</v>
      </c>
      <c r="Z13" s="32">
        <f>+IF(X13&lt;&gt;0,+(Y13/X13)*100,0)</f>
        <v>24.148992273013032</v>
      </c>
      <c r="AA13" s="33">
        <f>SUM(AA6:AA12)</f>
        <v>41667549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18809806</v>
      </c>
      <c r="D17" s="18"/>
      <c r="E17" s="19">
        <v>34859357</v>
      </c>
      <c r="F17" s="20">
        <v>52135136</v>
      </c>
      <c r="G17" s="24"/>
      <c r="H17" s="24">
        <v>1305768</v>
      </c>
      <c r="I17" s="24">
        <v>159744</v>
      </c>
      <c r="J17" s="20">
        <v>1465512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1465512</v>
      </c>
      <c r="X17" s="20">
        <v>25990617</v>
      </c>
      <c r="Y17" s="24">
        <v>-24525105</v>
      </c>
      <c r="Z17" s="25">
        <v>-94.361380493583511</v>
      </c>
      <c r="AA17" s="26">
        <v>52135136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18809806</v>
      </c>
      <c r="D25" s="29">
        <f t="shared" ref="D25:Y25" si="1">SUM(D15:D24)</f>
        <v>0</v>
      </c>
      <c r="E25" s="35">
        <f t="shared" si="1"/>
        <v>34859357</v>
      </c>
      <c r="F25" s="36">
        <f t="shared" si="1"/>
        <v>52135136</v>
      </c>
      <c r="G25" s="36">
        <f t="shared" si="1"/>
        <v>0</v>
      </c>
      <c r="H25" s="36">
        <f t="shared" si="1"/>
        <v>1305768</v>
      </c>
      <c r="I25" s="36">
        <f t="shared" si="1"/>
        <v>159744</v>
      </c>
      <c r="J25" s="36">
        <f t="shared" si="1"/>
        <v>1465512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1465512</v>
      </c>
      <c r="X25" s="36">
        <f t="shared" si="1"/>
        <v>25990617</v>
      </c>
      <c r="Y25" s="36">
        <f t="shared" si="1"/>
        <v>-24525105</v>
      </c>
      <c r="Z25" s="37">
        <f>+IF(X25&lt;&gt;0,+(Y25/X25)*100,0)</f>
        <v>-94.361380493583511</v>
      </c>
      <c r="AA25" s="38">
        <f>SUM(AA15:AA24)</f>
        <v>52135136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93615810</v>
      </c>
      <c r="D26" s="29">
        <f>+D13+D25</f>
        <v>0</v>
      </c>
      <c r="E26" s="30">
        <f t="shared" si="2"/>
        <v>8970291</v>
      </c>
      <c r="F26" s="31">
        <f t="shared" si="2"/>
        <v>93802685</v>
      </c>
      <c r="G26" s="31">
        <f t="shared" si="2"/>
        <v>67607546</v>
      </c>
      <c r="H26" s="31">
        <f t="shared" si="2"/>
        <v>-322513</v>
      </c>
      <c r="I26" s="31">
        <f t="shared" si="2"/>
        <v>2266684</v>
      </c>
      <c r="J26" s="31">
        <f t="shared" si="2"/>
        <v>69551717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69551717</v>
      </c>
      <c r="X26" s="31">
        <f t="shared" si="2"/>
        <v>80832951</v>
      </c>
      <c r="Y26" s="31">
        <f t="shared" si="2"/>
        <v>-11281234</v>
      </c>
      <c r="Z26" s="32">
        <f>+IF(X26&lt;&gt;0,+(Y26/X26)*100,0)</f>
        <v>-13.956231784733431</v>
      </c>
      <c r="AA26" s="33">
        <f>+AA13+AA25</f>
        <v>93802685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-11962294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-2990574</v>
      </c>
      <c r="Y33" s="20">
        <v>2990574</v>
      </c>
      <c r="Z33" s="21">
        <v>-100</v>
      </c>
      <c r="AA33" s="22">
        <v>-11962294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-11962294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-2990574</v>
      </c>
      <c r="Y37" s="31">
        <f t="shared" si="3"/>
        <v>2990574</v>
      </c>
      <c r="Z37" s="32">
        <f>+IF(X37&lt;&gt;0,+(Y37/X37)*100,0)</f>
        <v>-100</v>
      </c>
      <c r="AA37" s="33">
        <f>SUM(AA29:AA36)</f>
        <v>-11962294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-11962294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-2990574</v>
      </c>
      <c r="Y44" s="31">
        <f t="shared" si="5"/>
        <v>2990574</v>
      </c>
      <c r="Z44" s="32">
        <f>+IF(X44&lt;&gt;0,+(Y44/X44)*100,0)</f>
        <v>-100</v>
      </c>
      <c r="AA44" s="33">
        <f>+AA37+AA43</f>
        <v>-11962294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93615810</v>
      </c>
      <c r="D45" s="42">
        <f t="shared" si="6"/>
        <v>0</v>
      </c>
      <c r="E45" s="43">
        <f t="shared" si="6"/>
        <v>8970291</v>
      </c>
      <c r="F45" s="44">
        <f t="shared" si="6"/>
        <v>105764979</v>
      </c>
      <c r="G45" s="44">
        <f t="shared" si="6"/>
        <v>67607546</v>
      </c>
      <c r="H45" s="44">
        <f t="shared" si="6"/>
        <v>-322513</v>
      </c>
      <c r="I45" s="44">
        <f t="shared" si="6"/>
        <v>2266684</v>
      </c>
      <c r="J45" s="44">
        <f t="shared" si="6"/>
        <v>69551717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69551717</v>
      </c>
      <c r="X45" s="44">
        <f t="shared" si="6"/>
        <v>83823525</v>
      </c>
      <c r="Y45" s="44">
        <f t="shared" si="6"/>
        <v>-14271808</v>
      </c>
      <c r="Z45" s="45">
        <f>+IF(X45&lt;&gt;0,+(Y45/X45)*100,0)</f>
        <v>-17.026017457509688</v>
      </c>
      <c r="AA45" s="46">
        <f>+AA26-AA44</f>
        <v>105764979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8970291</v>
      </c>
      <c r="F47" s="20">
        <v>29255235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7313781</v>
      </c>
      <c r="Y47" s="20">
        <v>-7313781</v>
      </c>
      <c r="Z47" s="47">
        <v>-100</v>
      </c>
      <c r="AA47" s="22">
        <v>29255235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8970291</v>
      </c>
      <c r="F50" s="52">
        <f t="shared" si="7"/>
        <v>29255235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7313781</v>
      </c>
      <c r="Y50" s="52">
        <f t="shared" si="7"/>
        <v>-7313781</v>
      </c>
      <c r="Z50" s="53">
        <f>+IF(X50&lt;&gt;0,+(Y50/X50)*100,0)</f>
        <v>-100</v>
      </c>
      <c r="AA50" s="54">
        <f>SUM(AA47:AA49)</f>
        <v>29255235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-225884091</v>
      </c>
      <c r="D6" s="18"/>
      <c r="E6" s="19">
        <v>-28696930</v>
      </c>
      <c r="F6" s="20">
        <v>-28696930</v>
      </c>
      <c r="G6" s="20">
        <v>-4031941</v>
      </c>
      <c r="H6" s="20">
        <v>-233992800</v>
      </c>
      <c r="I6" s="20">
        <v>-11297172</v>
      </c>
      <c r="J6" s="20">
        <v>-249321913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-249321913</v>
      </c>
      <c r="X6" s="20">
        <v>-2970984</v>
      </c>
      <c r="Y6" s="20">
        <v>-246350929</v>
      </c>
      <c r="Z6" s="21">
        <v>8291.8968597609401</v>
      </c>
      <c r="AA6" s="22">
        <v>-28696930</v>
      </c>
    </row>
    <row r="7" spans="1:27" ht="13.5" x14ac:dyDescent="0.25">
      <c r="A7" s="23" t="s">
        <v>35</v>
      </c>
      <c r="B7" s="17" t="s">
        <v>32</v>
      </c>
      <c r="C7" s="18">
        <v>132228896</v>
      </c>
      <c r="D7" s="18"/>
      <c r="E7" s="19">
        <v>116137335</v>
      </c>
      <c r="F7" s="20">
        <v>116137335</v>
      </c>
      <c r="G7" s="20">
        <v>10523901</v>
      </c>
      <c r="H7" s="20">
        <v>141506970</v>
      </c>
      <c r="I7" s="20">
        <v>9717839</v>
      </c>
      <c r="J7" s="20">
        <v>161748710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161748710</v>
      </c>
      <c r="X7" s="20">
        <v>29034327</v>
      </c>
      <c r="Y7" s="20">
        <v>132714383</v>
      </c>
      <c r="Z7" s="21">
        <v>457.09474512703531</v>
      </c>
      <c r="AA7" s="22">
        <v>116137335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-3777065</v>
      </c>
      <c r="D10" s="18"/>
      <c r="E10" s="19"/>
      <c r="F10" s="20"/>
      <c r="G10" s="20">
        <v>-152715</v>
      </c>
      <c r="H10" s="20">
        <v>-3894271</v>
      </c>
      <c r="I10" s="20">
        <v>-82138</v>
      </c>
      <c r="J10" s="20">
        <v>-4129124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-4129124</v>
      </c>
      <c r="X10" s="20"/>
      <c r="Y10" s="20">
        <v>-4129124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37822717</v>
      </c>
      <c r="D11" s="18"/>
      <c r="E11" s="19"/>
      <c r="F11" s="20"/>
      <c r="G11" s="24">
        <v>22782</v>
      </c>
      <c r="H11" s="24">
        <v>38872453</v>
      </c>
      <c r="I11" s="24">
        <v>1454562</v>
      </c>
      <c r="J11" s="20">
        <v>40349797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40349797</v>
      </c>
      <c r="X11" s="20"/>
      <c r="Y11" s="24">
        <v>40349797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-59609543</v>
      </c>
      <c r="D13" s="29">
        <f>SUM(D6:D12)</f>
        <v>0</v>
      </c>
      <c r="E13" s="30">
        <f t="shared" si="0"/>
        <v>87440405</v>
      </c>
      <c r="F13" s="31">
        <f t="shared" si="0"/>
        <v>87440405</v>
      </c>
      <c r="G13" s="31">
        <f t="shared" si="0"/>
        <v>6362027</v>
      </c>
      <c r="H13" s="31">
        <f t="shared" si="0"/>
        <v>-57507648</v>
      </c>
      <c r="I13" s="31">
        <f t="shared" si="0"/>
        <v>-206909</v>
      </c>
      <c r="J13" s="31">
        <f t="shared" si="0"/>
        <v>-51352530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-51352530</v>
      </c>
      <c r="X13" s="31">
        <f t="shared" si="0"/>
        <v>26063343</v>
      </c>
      <c r="Y13" s="31">
        <f t="shared" si="0"/>
        <v>-77415873</v>
      </c>
      <c r="Z13" s="32">
        <f>+IF(X13&lt;&gt;0,+(Y13/X13)*100,0)</f>
        <v>-297.02971334107065</v>
      </c>
      <c r="AA13" s="33">
        <f>SUM(AA6:AA12)</f>
        <v>87440405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27495939</v>
      </c>
      <c r="D17" s="18"/>
      <c r="E17" s="19">
        <v>15134820</v>
      </c>
      <c r="F17" s="20">
        <v>15134820</v>
      </c>
      <c r="G17" s="24"/>
      <c r="H17" s="24">
        <v>72181996</v>
      </c>
      <c r="I17" s="24">
        <v>-37760509</v>
      </c>
      <c r="J17" s="20">
        <v>34421487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34421487</v>
      </c>
      <c r="X17" s="20">
        <v>-419514</v>
      </c>
      <c r="Y17" s="24">
        <v>34841001</v>
      </c>
      <c r="Z17" s="25">
        <v>-8305.0866002088133</v>
      </c>
      <c r="AA17" s="26">
        <v>15134820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15134820</v>
      </c>
      <c r="F25" s="36">
        <f t="shared" si="1"/>
        <v>15134820</v>
      </c>
      <c r="G25" s="36">
        <f t="shared" si="1"/>
        <v>0</v>
      </c>
      <c r="H25" s="36">
        <f t="shared" si="1"/>
        <v>72181996</v>
      </c>
      <c r="I25" s="36">
        <f t="shared" si="1"/>
        <v>-37760509</v>
      </c>
      <c r="J25" s="36">
        <f t="shared" si="1"/>
        <v>34421487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34421487</v>
      </c>
      <c r="X25" s="36">
        <f t="shared" si="1"/>
        <v>-419514</v>
      </c>
      <c r="Y25" s="36">
        <f t="shared" si="1"/>
        <v>34841001</v>
      </c>
      <c r="Z25" s="37">
        <f>+IF(X25&lt;&gt;0,+(Y25/X25)*100,0)</f>
        <v>-8305.0866002088133</v>
      </c>
      <c r="AA25" s="38">
        <f>SUM(AA15:AA24)</f>
        <v>15134820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-32113604</v>
      </c>
      <c r="D26" s="29">
        <f>+D13+D25</f>
        <v>0</v>
      </c>
      <c r="E26" s="30">
        <f t="shared" si="2"/>
        <v>102575225</v>
      </c>
      <c r="F26" s="31">
        <f t="shared" si="2"/>
        <v>102575225</v>
      </c>
      <c r="G26" s="31">
        <f t="shared" si="2"/>
        <v>6362027</v>
      </c>
      <c r="H26" s="31">
        <f t="shared" si="2"/>
        <v>14674348</v>
      </c>
      <c r="I26" s="31">
        <f t="shared" si="2"/>
        <v>-37967418</v>
      </c>
      <c r="J26" s="31">
        <f t="shared" si="2"/>
        <v>-16931043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-16931043</v>
      </c>
      <c r="X26" s="31">
        <f t="shared" si="2"/>
        <v>25643829</v>
      </c>
      <c r="Y26" s="31">
        <f t="shared" si="2"/>
        <v>-42574872</v>
      </c>
      <c r="Z26" s="32">
        <f>+IF(X26&lt;&gt;0,+(Y26/X26)*100,0)</f>
        <v>-166.02384924653805</v>
      </c>
      <c r="AA26" s="33">
        <f>+AA13+AA25</f>
        <v>102575225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>
        <v>27495939</v>
      </c>
      <c r="I30" s="20"/>
      <c r="J30" s="20">
        <v>27495939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27495939</v>
      </c>
      <c r="X30" s="20"/>
      <c r="Y30" s="20">
        <v>27495939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99876266</v>
      </c>
      <c r="D32" s="18"/>
      <c r="E32" s="19">
        <v>111091028</v>
      </c>
      <c r="F32" s="20">
        <v>111091028</v>
      </c>
      <c r="G32" s="20">
        <v>-3847466</v>
      </c>
      <c r="H32" s="20">
        <v>99876264</v>
      </c>
      <c r="I32" s="20">
        <v>836</v>
      </c>
      <c r="J32" s="20">
        <v>96029634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96029634</v>
      </c>
      <c r="X32" s="20">
        <v>23938697</v>
      </c>
      <c r="Y32" s="20">
        <v>72090937</v>
      </c>
      <c r="Z32" s="21">
        <v>301.14812431102661</v>
      </c>
      <c r="AA32" s="22">
        <v>111091028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-6963000</v>
      </c>
      <c r="F33" s="20">
        <v>-6963000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-1740750</v>
      </c>
      <c r="Y33" s="20">
        <v>1740750</v>
      </c>
      <c r="Z33" s="21">
        <v>-100</v>
      </c>
      <c r="AA33" s="22">
        <v>-6963000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127372205</v>
      </c>
      <c r="D37" s="29">
        <f t="shared" ref="D37:Y37" si="3">SUM(D29:D36)</f>
        <v>0</v>
      </c>
      <c r="E37" s="30">
        <f t="shared" si="3"/>
        <v>104128028</v>
      </c>
      <c r="F37" s="31">
        <f t="shared" si="3"/>
        <v>104128028</v>
      </c>
      <c r="G37" s="31">
        <f t="shared" si="3"/>
        <v>-3847466</v>
      </c>
      <c r="H37" s="31">
        <f t="shared" si="3"/>
        <v>127372203</v>
      </c>
      <c r="I37" s="31">
        <f t="shared" si="3"/>
        <v>836</v>
      </c>
      <c r="J37" s="31">
        <f t="shared" si="3"/>
        <v>123525573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123525573</v>
      </c>
      <c r="X37" s="31">
        <f t="shared" si="3"/>
        <v>22197947</v>
      </c>
      <c r="Y37" s="31">
        <f t="shared" si="3"/>
        <v>101327626</v>
      </c>
      <c r="Z37" s="32">
        <f>+IF(X37&lt;&gt;0,+(Y37/X37)*100,0)</f>
        <v>456.4729612157376</v>
      </c>
      <c r="AA37" s="33">
        <f>SUM(AA29:AA36)</f>
        <v>104128028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127372205</v>
      </c>
      <c r="D44" s="29">
        <f>+D37+D43</f>
        <v>0</v>
      </c>
      <c r="E44" s="30">
        <f t="shared" si="5"/>
        <v>104128028</v>
      </c>
      <c r="F44" s="31">
        <f t="shared" si="5"/>
        <v>104128028</v>
      </c>
      <c r="G44" s="31">
        <f t="shared" si="5"/>
        <v>-3847466</v>
      </c>
      <c r="H44" s="31">
        <f t="shared" si="5"/>
        <v>127372203</v>
      </c>
      <c r="I44" s="31">
        <f t="shared" si="5"/>
        <v>836</v>
      </c>
      <c r="J44" s="31">
        <f t="shared" si="5"/>
        <v>123525573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123525573</v>
      </c>
      <c r="X44" s="31">
        <f t="shared" si="5"/>
        <v>22197947</v>
      </c>
      <c r="Y44" s="31">
        <f t="shared" si="5"/>
        <v>101327626</v>
      </c>
      <c r="Z44" s="32">
        <f>+IF(X44&lt;&gt;0,+(Y44/X44)*100,0)</f>
        <v>456.4729612157376</v>
      </c>
      <c r="AA44" s="33">
        <f>+AA37+AA43</f>
        <v>104128028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-159485809</v>
      </c>
      <c r="D45" s="42">
        <f t="shared" si="6"/>
        <v>0</v>
      </c>
      <c r="E45" s="43">
        <f t="shared" si="6"/>
        <v>-1552803</v>
      </c>
      <c r="F45" s="44">
        <f t="shared" si="6"/>
        <v>-1552803</v>
      </c>
      <c r="G45" s="44">
        <f t="shared" si="6"/>
        <v>10209493</v>
      </c>
      <c r="H45" s="44">
        <f t="shared" si="6"/>
        <v>-112697855</v>
      </c>
      <c r="I45" s="44">
        <f t="shared" si="6"/>
        <v>-37968254</v>
      </c>
      <c r="J45" s="44">
        <f t="shared" si="6"/>
        <v>-140456616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-140456616</v>
      </c>
      <c r="X45" s="44">
        <f t="shared" si="6"/>
        <v>3445882</v>
      </c>
      <c r="Y45" s="44">
        <f t="shared" si="6"/>
        <v>-143902498</v>
      </c>
      <c r="Z45" s="45">
        <f>+IF(X45&lt;&gt;0,+(Y45/X45)*100,0)</f>
        <v>-4176.0715543944916</v>
      </c>
      <c r="AA45" s="46">
        <f>+AA26-AA44</f>
        <v>-1552803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17303873</v>
      </c>
      <c r="D47" s="18"/>
      <c r="E47" s="19"/>
      <c r="F47" s="20"/>
      <c r="G47" s="20"/>
      <c r="H47" s="20">
        <v>17312728</v>
      </c>
      <c r="I47" s="20">
        <v>27644386</v>
      </c>
      <c r="J47" s="20">
        <v>44957114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44957114</v>
      </c>
      <c r="X47" s="20"/>
      <c r="Y47" s="20">
        <v>44957114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17303873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17312728</v>
      </c>
      <c r="I50" s="52">
        <f t="shared" si="7"/>
        <v>27644386</v>
      </c>
      <c r="J50" s="52">
        <f t="shared" si="7"/>
        <v>44957114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44957114</v>
      </c>
      <c r="X50" s="52">
        <f t="shared" si="7"/>
        <v>0</v>
      </c>
      <c r="Y50" s="52">
        <f t="shared" si="7"/>
        <v>44957114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7782299</v>
      </c>
      <c r="D6" s="18"/>
      <c r="E6" s="19">
        <v>69630</v>
      </c>
      <c r="F6" s="20">
        <v>69630</v>
      </c>
      <c r="G6" s="20">
        <v>952744</v>
      </c>
      <c r="H6" s="20">
        <v>965856</v>
      </c>
      <c r="I6" s="20">
        <v>1145077</v>
      </c>
      <c r="J6" s="20">
        <v>3063677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3063677</v>
      </c>
      <c r="X6" s="20">
        <v>-269828</v>
      </c>
      <c r="Y6" s="20">
        <v>3333505</v>
      </c>
      <c r="Z6" s="21">
        <v>-1235.4184888150969</v>
      </c>
      <c r="AA6" s="22">
        <v>69630</v>
      </c>
    </row>
    <row r="7" spans="1:27" ht="13.5" x14ac:dyDescent="0.25">
      <c r="A7" s="23" t="s">
        <v>35</v>
      </c>
      <c r="B7" s="17" t="s">
        <v>32</v>
      </c>
      <c r="C7" s="18">
        <v>52276</v>
      </c>
      <c r="D7" s="18"/>
      <c r="E7" s="19">
        <v>5859971</v>
      </c>
      <c r="F7" s="20">
        <v>5859971</v>
      </c>
      <c r="G7" s="20">
        <v>189300</v>
      </c>
      <c r="H7" s="20">
        <v>2839883</v>
      </c>
      <c r="I7" s="20">
        <v>361021</v>
      </c>
      <c r="J7" s="20">
        <v>3390204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3390204</v>
      </c>
      <c r="X7" s="20">
        <v>7681935</v>
      </c>
      <c r="Y7" s="20">
        <v>-4291731</v>
      </c>
      <c r="Z7" s="21">
        <v>-55.867837986132393</v>
      </c>
      <c r="AA7" s="22">
        <v>5859971</v>
      </c>
    </row>
    <row r="8" spans="1:27" ht="13.5" x14ac:dyDescent="0.25">
      <c r="A8" s="23" t="s">
        <v>36</v>
      </c>
      <c r="B8" s="17" t="s">
        <v>32</v>
      </c>
      <c r="C8" s="18">
        <v>4180552</v>
      </c>
      <c r="D8" s="18"/>
      <c r="E8" s="19">
        <v>813616</v>
      </c>
      <c r="F8" s="20">
        <v>813616</v>
      </c>
      <c r="G8" s="20">
        <v>4445920</v>
      </c>
      <c r="H8" s="20">
        <v>-3200607</v>
      </c>
      <c r="I8" s="20">
        <v>-10780</v>
      </c>
      <c r="J8" s="20">
        <v>1234533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1234533</v>
      </c>
      <c r="X8" s="20">
        <v>743922</v>
      </c>
      <c r="Y8" s="20">
        <v>490611</v>
      </c>
      <c r="Z8" s="21">
        <v>65.949252744239317</v>
      </c>
      <c r="AA8" s="22">
        <v>813616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1252920</v>
      </c>
      <c r="F11" s="20">
        <v>1252920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341187</v>
      </c>
      <c r="Y11" s="24">
        <v>-341187</v>
      </c>
      <c r="Z11" s="25">
        <v>-100</v>
      </c>
      <c r="AA11" s="26">
        <v>1252920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12015127</v>
      </c>
      <c r="D13" s="29">
        <f>SUM(D6:D12)</f>
        <v>0</v>
      </c>
      <c r="E13" s="30">
        <f t="shared" si="0"/>
        <v>7996137</v>
      </c>
      <c r="F13" s="31">
        <f t="shared" si="0"/>
        <v>7996137</v>
      </c>
      <c r="G13" s="31">
        <f t="shared" si="0"/>
        <v>5587964</v>
      </c>
      <c r="H13" s="31">
        <f t="shared" si="0"/>
        <v>605132</v>
      </c>
      <c r="I13" s="31">
        <f t="shared" si="0"/>
        <v>1495318</v>
      </c>
      <c r="J13" s="31">
        <f t="shared" si="0"/>
        <v>7688414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7688414</v>
      </c>
      <c r="X13" s="31">
        <f t="shared" si="0"/>
        <v>8497216</v>
      </c>
      <c r="Y13" s="31">
        <f t="shared" si="0"/>
        <v>-808802</v>
      </c>
      <c r="Z13" s="32">
        <f>+IF(X13&lt;&gt;0,+(Y13/X13)*100,0)</f>
        <v>-9.5184352145455655</v>
      </c>
      <c r="AA13" s="33">
        <f>SUM(AA6:AA12)</f>
        <v>7996137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99201128</v>
      </c>
      <c r="D17" s="18"/>
      <c r="E17" s="19">
        <v>101287616</v>
      </c>
      <c r="F17" s="20">
        <v>101287616</v>
      </c>
      <c r="G17" s="24">
        <v>96581188</v>
      </c>
      <c r="H17" s="24">
        <v>-1078066</v>
      </c>
      <c r="I17" s="24">
        <v>-21264</v>
      </c>
      <c r="J17" s="20">
        <v>95481858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95481858</v>
      </c>
      <c r="X17" s="20">
        <v>97943572</v>
      </c>
      <c r="Y17" s="24">
        <v>-2461714</v>
      </c>
      <c r="Z17" s="25">
        <v>-2.5134002668393594</v>
      </c>
      <c r="AA17" s="26">
        <v>101287616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99201128</v>
      </c>
      <c r="D25" s="29">
        <f t="shared" ref="D25:Y25" si="1">SUM(D15:D24)</f>
        <v>0</v>
      </c>
      <c r="E25" s="35">
        <f t="shared" si="1"/>
        <v>101287616</v>
      </c>
      <c r="F25" s="36">
        <f t="shared" si="1"/>
        <v>101287616</v>
      </c>
      <c r="G25" s="36">
        <f t="shared" si="1"/>
        <v>96581188</v>
      </c>
      <c r="H25" s="36">
        <f t="shared" si="1"/>
        <v>-1078066</v>
      </c>
      <c r="I25" s="36">
        <f t="shared" si="1"/>
        <v>-21264</v>
      </c>
      <c r="J25" s="36">
        <f t="shared" si="1"/>
        <v>95481858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95481858</v>
      </c>
      <c r="X25" s="36">
        <f t="shared" si="1"/>
        <v>97943572</v>
      </c>
      <c r="Y25" s="36">
        <f t="shared" si="1"/>
        <v>-2461714</v>
      </c>
      <c r="Z25" s="37">
        <f>+IF(X25&lt;&gt;0,+(Y25/X25)*100,0)</f>
        <v>-2.5134002668393594</v>
      </c>
      <c r="AA25" s="38">
        <f>SUM(AA15:AA24)</f>
        <v>101287616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111216255</v>
      </c>
      <c r="D26" s="29">
        <f>+D13+D25</f>
        <v>0</v>
      </c>
      <c r="E26" s="30">
        <f t="shared" si="2"/>
        <v>109283753</v>
      </c>
      <c r="F26" s="31">
        <f t="shared" si="2"/>
        <v>109283753</v>
      </c>
      <c r="G26" s="31">
        <f t="shared" si="2"/>
        <v>102169152</v>
      </c>
      <c r="H26" s="31">
        <f t="shared" si="2"/>
        <v>-472934</v>
      </c>
      <c r="I26" s="31">
        <f t="shared" si="2"/>
        <v>1474054</v>
      </c>
      <c r="J26" s="31">
        <f t="shared" si="2"/>
        <v>103170272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103170272</v>
      </c>
      <c r="X26" s="31">
        <f t="shared" si="2"/>
        <v>106440788</v>
      </c>
      <c r="Y26" s="31">
        <f t="shared" si="2"/>
        <v>-3270516</v>
      </c>
      <c r="Z26" s="32">
        <f>+IF(X26&lt;&gt;0,+(Y26/X26)*100,0)</f>
        <v>-3.0726153586912566</v>
      </c>
      <c r="AA26" s="33">
        <f>+AA13+AA25</f>
        <v>109283753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2081096</v>
      </c>
      <c r="F35" s="20">
        <v>2081096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522190</v>
      </c>
      <c r="Y35" s="20">
        <v>-522190</v>
      </c>
      <c r="Z35" s="21">
        <v>-100</v>
      </c>
      <c r="AA35" s="22">
        <v>2081096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2081096</v>
      </c>
      <c r="F37" s="31">
        <f t="shared" si="3"/>
        <v>2081096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522190</v>
      </c>
      <c r="Y37" s="31">
        <f t="shared" si="3"/>
        <v>-522190</v>
      </c>
      <c r="Z37" s="32">
        <f>+IF(X37&lt;&gt;0,+(Y37/X37)*100,0)</f>
        <v>-100</v>
      </c>
      <c r="AA37" s="33">
        <f>SUM(AA29:AA36)</f>
        <v>2081096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2081096</v>
      </c>
      <c r="F44" s="31">
        <f t="shared" si="5"/>
        <v>2081096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522190</v>
      </c>
      <c r="Y44" s="31">
        <f t="shared" si="5"/>
        <v>-522190</v>
      </c>
      <c r="Z44" s="32">
        <f>+IF(X44&lt;&gt;0,+(Y44/X44)*100,0)</f>
        <v>-100</v>
      </c>
      <c r="AA44" s="33">
        <f>+AA37+AA43</f>
        <v>2081096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111216255</v>
      </c>
      <c r="D45" s="42">
        <f t="shared" si="6"/>
        <v>0</v>
      </c>
      <c r="E45" s="43">
        <f t="shared" si="6"/>
        <v>107202657</v>
      </c>
      <c r="F45" s="44">
        <f t="shared" si="6"/>
        <v>107202657</v>
      </c>
      <c r="G45" s="44">
        <f t="shared" si="6"/>
        <v>102169152</v>
      </c>
      <c r="H45" s="44">
        <f t="shared" si="6"/>
        <v>-472934</v>
      </c>
      <c r="I45" s="44">
        <f t="shared" si="6"/>
        <v>1474054</v>
      </c>
      <c r="J45" s="44">
        <f t="shared" si="6"/>
        <v>103170272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103170272</v>
      </c>
      <c r="X45" s="44">
        <f t="shared" si="6"/>
        <v>105918598</v>
      </c>
      <c r="Y45" s="44">
        <f t="shared" si="6"/>
        <v>-2748326</v>
      </c>
      <c r="Z45" s="45">
        <f>+IF(X45&lt;&gt;0,+(Y45/X45)*100,0)</f>
        <v>-2.5947530007902864</v>
      </c>
      <c r="AA45" s="46">
        <f>+AA26-AA44</f>
        <v>107202657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822448</v>
      </c>
      <c r="F47" s="20">
        <v>822448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-461611</v>
      </c>
      <c r="Y47" s="20">
        <v>461611</v>
      </c>
      <c r="Z47" s="47">
        <v>-100</v>
      </c>
      <c r="AA47" s="22">
        <v>822448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822448</v>
      </c>
      <c r="F50" s="52">
        <f t="shared" si="7"/>
        <v>822448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-461611</v>
      </c>
      <c r="Y50" s="52">
        <f t="shared" si="7"/>
        <v>461611</v>
      </c>
      <c r="Z50" s="53">
        <f>+IF(X50&lt;&gt;0,+(Y50/X50)*100,0)</f>
        <v>-100</v>
      </c>
      <c r="AA50" s="54">
        <f>SUM(AA47:AA49)</f>
        <v>822448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-14804635</v>
      </c>
      <c r="D6" s="18"/>
      <c r="E6" s="19">
        <v>25479846</v>
      </c>
      <c r="F6" s="20">
        <v>21190038</v>
      </c>
      <c r="G6" s="20">
        <v>-13120112</v>
      </c>
      <c r="H6" s="20">
        <v>1643142</v>
      </c>
      <c r="I6" s="20">
        <v>1491823</v>
      </c>
      <c r="J6" s="20">
        <v>-9985147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-9985147</v>
      </c>
      <c r="X6" s="20">
        <v>7897959</v>
      </c>
      <c r="Y6" s="20">
        <v>-17883106</v>
      </c>
      <c r="Z6" s="21">
        <v>-226.42692877995444</v>
      </c>
      <c r="AA6" s="22">
        <v>21190038</v>
      </c>
    </row>
    <row r="7" spans="1:27" ht="13.5" x14ac:dyDescent="0.25">
      <c r="A7" s="23" t="s">
        <v>35</v>
      </c>
      <c r="B7" s="17" t="s">
        <v>32</v>
      </c>
      <c r="C7" s="18">
        <v>25549458</v>
      </c>
      <c r="D7" s="18"/>
      <c r="E7" s="19">
        <v>531195</v>
      </c>
      <c r="F7" s="20">
        <v>531195</v>
      </c>
      <c r="G7" s="20">
        <v>25475040</v>
      </c>
      <c r="H7" s="20">
        <v>663841</v>
      </c>
      <c r="I7" s="20">
        <v>661708</v>
      </c>
      <c r="J7" s="20">
        <v>26800589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26800589</v>
      </c>
      <c r="X7" s="20">
        <v>145296</v>
      </c>
      <c r="Y7" s="20">
        <v>26655293</v>
      </c>
      <c r="Z7" s="21">
        <v>18345.510543992954</v>
      </c>
      <c r="AA7" s="22">
        <v>531195</v>
      </c>
    </row>
    <row r="8" spans="1:27" ht="13.5" x14ac:dyDescent="0.25">
      <c r="A8" s="23" t="s">
        <v>36</v>
      </c>
      <c r="B8" s="17" t="s">
        <v>32</v>
      </c>
      <c r="C8" s="18">
        <v>793299</v>
      </c>
      <c r="D8" s="18"/>
      <c r="E8" s="19">
        <v>34079</v>
      </c>
      <c r="F8" s="20">
        <v>824647</v>
      </c>
      <c r="G8" s="20">
        <v>790568</v>
      </c>
      <c r="H8" s="20">
        <v>2731</v>
      </c>
      <c r="I8" s="20"/>
      <c r="J8" s="20">
        <v>793299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793299</v>
      </c>
      <c r="X8" s="20">
        <v>799091</v>
      </c>
      <c r="Y8" s="20">
        <v>-5792</v>
      </c>
      <c r="Z8" s="21">
        <v>-0.72482358079367681</v>
      </c>
      <c r="AA8" s="22">
        <v>824647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-1911538</v>
      </c>
      <c r="D10" s="18"/>
      <c r="E10" s="19">
        <v>-1598957</v>
      </c>
      <c r="F10" s="20">
        <v>-1576457</v>
      </c>
      <c r="G10" s="20">
        <v>-1933254</v>
      </c>
      <c r="H10" s="20">
        <v>-20599</v>
      </c>
      <c r="I10" s="20">
        <v>-44874</v>
      </c>
      <c r="J10" s="20">
        <v>-1998727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-1998727</v>
      </c>
      <c r="X10" s="20">
        <v>-377334</v>
      </c>
      <c r="Y10" s="20">
        <v>-1621393</v>
      </c>
      <c r="Z10" s="21">
        <v>429.6970323373987</v>
      </c>
      <c r="AA10" s="22">
        <v>-1576457</v>
      </c>
    </row>
    <row r="11" spans="1:27" ht="13.5" x14ac:dyDescent="0.25">
      <c r="A11" s="23" t="s">
        <v>39</v>
      </c>
      <c r="B11" s="17" t="s">
        <v>32</v>
      </c>
      <c r="C11" s="18">
        <v>1305313</v>
      </c>
      <c r="D11" s="18"/>
      <c r="E11" s="19"/>
      <c r="F11" s="20"/>
      <c r="G11" s="24">
        <v>1307738</v>
      </c>
      <c r="H11" s="24">
        <v>13913</v>
      </c>
      <c r="I11" s="24">
        <v>12061</v>
      </c>
      <c r="J11" s="20">
        <v>1333712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1333712</v>
      </c>
      <c r="X11" s="20"/>
      <c r="Y11" s="24">
        <v>1333712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10931897</v>
      </c>
      <c r="D13" s="29">
        <f>SUM(D6:D12)</f>
        <v>0</v>
      </c>
      <c r="E13" s="30">
        <f t="shared" si="0"/>
        <v>24446163</v>
      </c>
      <c r="F13" s="31">
        <f t="shared" si="0"/>
        <v>20969423</v>
      </c>
      <c r="G13" s="31">
        <f t="shared" si="0"/>
        <v>12519980</v>
      </c>
      <c r="H13" s="31">
        <f t="shared" si="0"/>
        <v>2303028</v>
      </c>
      <c r="I13" s="31">
        <f t="shared" si="0"/>
        <v>2120718</v>
      </c>
      <c r="J13" s="31">
        <f t="shared" si="0"/>
        <v>16943726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16943726</v>
      </c>
      <c r="X13" s="31">
        <f t="shared" si="0"/>
        <v>8465012</v>
      </c>
      <c r="Y13" s="31">
        <f t="shared" si="0"/>
        <v>8478714</v>
      </c>
      <c r="Z13" s="32">
        <f>+IF(X13&lt;&gt;0,+(Y13/X13)*100,0)</f>
        <v>100.16186627969341</v>
      </c>
      <c r="AA13" s="33">
        <f>SUM(AA6:AA12)</f>
        <v>20969423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13723107</v>
      </c>
      <c r="D17" s="18"/>
      <c r="E17" s="19">
        <v>4621986</v>
      </c>
      <c r="F17" s="20">
        <v>12813462</v>
      </c>
      <c r="G17" s="24">
        <v>12953542</v>
      </c>
      <c r="H17" s="24">
        <v>769565</v>
      </c>
      <c r="I17" s="24">
        <v>2376</v>
      </c>
      <c r="J17" s="20">
        <v>13725483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13725483</v>
      </c>
      <c r="X17" s="20">
        <v>3529158</v>
      </c>
      <c r="Y17" s="24">
        <v>10196325</v>
      </c>
      <c r="Z17" s="25">
        <v>288.91664810699893</v>
      </c>
      <c r="AA17" s="26">
        <v>12813462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13723107</v>
      </c>
      <c r="D25" s="29">
        <f t="shared" ref="D25:Y25" si="1">SUM(D15:D24)</f>
        <v>0</v>
      </c>
      <c r="E25" s="35">
        <f t="shared" si="1"/>
        <v>4621986</v>
      </c>
      <c r="F25" s="36">
        <f t="shared" si="1"/>
        <v>12813462</v>
      </c>
      <c r="G25" s="36">
        <f t="shared" si="1"/>
        <v>12953542</v>
      </c>
      <c r="H25" s="36">
        <f t="shared" si="1"/>
        <v>769565</v>
      </c>
      <c r="I25" s="36">
        <f t="shared" si="1"/>
        <v>2376</v>
      </c>
      <c r="J25" s="36">
        <f t="shared" si="1"/>
        <v>13725483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13725483</v>
      </c>
      <c r="X25" s="36">
        <f t="shared" si="1"/>
        <v>3529158</v>
      </c>
      <c r="Y25" s="36">
        <f t="shared" si="1"/>
        <v>10196325</v>
      </c>
      <c r="Z25" s="37">
        <f>+IF(X25&lt;&gt;0,+(Y25/X25)*100,0)</f>
        <v>288.91664810699893</v>
      </c>
      <c r="AA25" s="38">
        <f>SUM(AA15:AA24)</f>
        <v>12813462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24655004</v>
      </c>
      <c r="D26" s="29">
        <f>+D13+D25</f>
        <v>0</v>
      </c>
      <c r="E26" s="30">
        <f t="shared" si="2"/>
        <v>29068149</v>
      </c>
      <c r="F26" s="31">
        <f t="shared" si="2"/>
        <v>33782885</v>
      </c>
      <c r="G26" s="31">
        <f t="shared" si="2"/>
        <v>25473522</v>
      </c>
      <c r="H26" s="31">
        <f t="shared" si="2"/>
        <v>3072593</v>
      </c>
      <c r="I26" s="31">
        <f t="shared" si="2"/>
        <v>2123094</v>
      </c>
      <c r="J26" s="31">
        <f t="shared" si="2"/>
        <v>30669209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30669209</v>
      </c>
      <c r="X26" s="31">
        <f t="shared" si="2"/>
        <v>11994170</v>
      </c>
      <c r="Y26" s="31">
        <f t="shared" si="2"/>
        <v>18675039</v>
      </c>
      <c r="Z26" s="32">
        <f>+IF(X26&lt;&gt;0,+(Y26/X26)*100,0)</f>
        <v>155.70096972112285</v>
      </c>
      <c r="AA26" s="33">
        <f>+AA13+AA25</f>
        <v>33782885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35962057</v>
      </c>
      <c r="D32" s="18"/>
      <c r="E32" s="19">
        <v>17050990</v>
      </c>
      <c r="F32" s="20">
        <v>17070490</v>
      </c>
      <c r="G32" s="20">
        <v>36712555</v>
      </c>
      <c r="H32" s="20">
        <v>804668</v>
      </c>
      <c r="I32" s="20">
        <v>765243</v>
      </c>
      <c r="J32" s="20">
        <v>38282466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38282466</v>
      </c>
      <c r="X32" s="20">
        <v>4357602</v>
      </c>
      <c r="Y32" s="20">
        <v>33924864</v>
      </c>
      <c r="Z32" s="21">
        <v>778.52139777795219</v>
      </c>
      <c r="AA32" s="22">
        <v>17070490</v>
      </c>
    </row>
    <row r="33" spans="1:27" ht="13.5" x14ac:dyDescent="0.25">
      <c r="A33" s="23" t="s">
        <v>60</v>
      </c>
      <c r="B33" s="17" t="s">
        <v>32</v>
      </c>
      <c r="C33" s="18">
        <v>-1968765</v>
      </c>
      <c r="D33" s="18"/>
      <c r="E33" s="19"/>
      <c r="F33" s="20">
        <v>-1955476</v>
      </c>
      <c r="G33" s="20">
        <v>-1218663</v>
      </c>
      <c r="H33" s="20">
        <v>-750102</v>
      </c>
      <c r="I33" s="20"/>
      <c r="J33" s="20">
        <v>-1968765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-1968765</v>
      </c>
      <c r="X33" s="20">
        <v>-1418663</v>
      </c>
      <c r="Y33" s="20">
        <v>-550102</v>
      </c>
      <c r="Z33" s="21">
        <v>38.776087062255094</v>
      </c>
      <c r="AA33" s="22">
        <v>-1955476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-220132</v>
      </c>
      <c r="D35" s="18"/>
      <c r="E35" s="19">
        <v>3190616</v>
      </c>
      <c r="F35" s="20">
        <v>3175577</v>
      </c>
      <c r="G35" s="20">
        <v>-12533</v>
      </c>
      <c r="H35" s="20">
        <v>-204659</v>
      </c>
      <c r="I35" s="20"/>
      <c r="J35" s="20">
        <v>-217192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-217192</v>
      </c>
      <c r="X35" s="20">
        <v>782613</v>
      </c>
      <c r="Y35" s="20">
        <v>-999805</v>
      </c>
      <c r="Z35" s="21">
        <v>-127.75215847423951</v>
      </c>
      <c r="AA35" s="22">
        <v>3175577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33773160</v>
      </c>
      <c r="D37" s="29">
        <f t="shared" ref="D37:Y37" si="3">SUM(D29:D36)</f>
        <v>0</v>
      </c>
      <c r="E37" s="30">
        <f t="shared" si="3"/>
        <v>20241606</v>
      </c>
      <c r="F37" s="31">
        <f t="shared" si="3"/>
        <v>18290591</v>
      </c>
      <c r="G37" s="31">
        <f t="shared" si="3"/>
        <v>35481359</v>
      </c>
      <c r="H37" s="31">
        <f t="shared" si="3"/>
        <v>-150093</v>
      </c>
      <c r="I37" s="31">
        <f t="shared" si="3"/>
        <v>765243</v>
      </c>
      <c r="J37" s="31">
        <f t="shared" si="3"/>
        <v>36096509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36096509</v>
      </c>
      <c r="X37" s="31">
        <f t="shared" si="3"/>
        <v>3721552</v>
      </c>
      <c r="Y37" s="31">
        <f t="shared" si="3"/>
        <v>32374957</v>
      </c>
      <c r="Z37" s="32">
        <f>+IF(X37&lt;&gt;0,+(Y37/X37)*100,0)</f>
        <v>869.93160380400434</v>
      </c>
      <c r="AA37" s="33">
        <f>SUM(AA29:AA36)</f>
        <v>18290591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33773160</v>
      </c>
      <c r="D44" s="29">
        <f>+D37+D43</f>
        <v>0</v>
      </c>
      <c r="E44" s="30">
        <f t="shared" si="5"/>
        <v>20241606</v>
      </c>
      <c r="F44" s="31">
        <f t="shared" si="5"/>
        <v>18290591</v>
      </c>
      <c r="G44" s="31">
        <f t="shared" si="5"/>
        <v>35481359</v>
      </c>
      <c r="H44" s="31">
        <f t="shared" si="5"/>
        <v>-150093</v>
      </c>
      <c r="I44" s="31">
        <f t="shared" si="5"/>
        <v>765243</v>
      </c>
      <c r="J44" s="31">
        <f t="shared" si="5"/>
        <v>36096509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36096509</v>
      </c>
      <c r="X44" s="31">
        <f t="shared" si="5"/>
        <v>3721552</v>
      </c>
      <c r="Y44" s="31">
        <f t="shared" si="5"/>
        <v>32374957</v>
      </c>
      <c r="Z44" s="32">
        <f>+IF(X44&lt;&gt;0,+(Y44/X44)*100,0)</f>
        <v>869.93160380400434</v>
      </c>
      <c r="AA44" s="33">
        <f>+AA37+AA43</f>
        <v>18290591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-9118156</v>
      </c>
      <c r="D45" s="42">
        <f t="shared" si="6"/>
        <v>0</v>
      </c>
      <c r="E45" s="43">
        <f t="shared" si="6"/>
        <v>8826543</v>
      </c>
      <c r="F45" s="44">
        <f t="shared" si="6"/>
        <v>15492294</v>
      </c>
      <c r="G45" s="44">
        <f t="shared" si="6"/>
        <v>-10007837</v>
      </c>
      <c r="H45" s="44">
        <f t="shared" si="6"/>
        <v>3222686</v>
      </c>
      <c r="I45" s="44">
        <f t="shared" si="6"/>
        <v>1357851</v>
      </c>
      <c r="J45" s="44">
        <f t="shared" si="6"/>
        <v>-5427300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-5427300</v>
      </c>
      <c r="X45" s="44">
        <f t="shared" si="6"/>
        <v>8272618</v>
      </c>
      <c r="Y45" s="44">
        <f t="shared" si="6"/>
        <v>-13699918</v>
      </c>
      <c r="Z45" s="45">
        <f>+IF(X45&lt;&gt;0,+(Y45/X45)*100,0)</f>
        <v>-165.60559184529009</v>
      </c>
      <c r="AA45" s="46">
        <f>+AA26-AA44</f>
        <v>15492294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10404842</v>
      </c>
      <c r="D47" s="18"/>
      <c r="E47" s="19"/>
      <c r="F47" s="20"/>
      <c r="G47" s="20">
        <v>12544579</v>
      </c>
      <c r="H47" s="20">
        <v>-5389212</v>
      </c>
      <c r="I47" s="20"/>
      <c r="J47" s="20">
        <v>7155367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7155367</v>
      </c>
      <c r="X47" s="20"/>
      <c r="Y47" s="20">
        <v>7155367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10404842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12544579</v>
      </c>
      <c r="H50" s="52">
        <f t="shared" si="7"/>
        <v>-5389212</v>
      </c>
      <c r="I50" s="52">
        <f t="shared" si="7"/>
        <v>0</v>
      </c>
      <c r="J50" s="52">
        <f t="shared" si="7"/>
        <v>7155367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7155367</v>
      </c>
      <c r="X50" s="52">
        <f t="shared" si="7"/>
        <v>0</v>
      </c>
      <c r="Y50" s="52">
        <f t="shared" si="7"/>
        <v>7155367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30790764</v>
      </c>
      <c r="D6" s="18"/>
      <c r="E6" s="19">
        <v>25744431</v>
      </c>
      <c r="F6" s="20">
        <v>25744431</v>
      </c>
      <c r="G6" s="20"/>
      <c r="H6" s="20">
        <v>-407360</v>
      </c>
      <c r="I6" s="20">
        <v>-213855</v>
      </c>
      <c r="J6" s="20">
        <v>-621215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-621215</v>
      </c>
      <c r="X6" s="20">
        <v>48135849</v>
      </c>
      <c r="Y6" s="20">
        <v>-48757064</v>
      </c>
      <c r="Z6" s="21">
        <v>-101.29054543111933</v>
      </c>
      <c r="AA6" s="22">
        <v>25744431</v>
      </c>
    </row>
    <row r="7" spans="1:27" ht="13.5" x14ac:dyDescent="0.25">
      <c r="A7" s="23" t="s">
        <v>35</v>
      </c>
      <c r="B7" s="17" t="s">
        <v>32</v>
      </c>
      <c r="C7" s="18">
        <v>10793643</v>
      </c>
      <c r="D7" s="18"/>
      <c r="E7" s="19">
        <v>12437307</v>
      </c>
      <c r="F7" s="20">
        <v>12437307</v>
      </c>
      <c r="G7" s="20"/>
      <c r="H7" s="20">
        <v>1278165</v>
      </c>
      <c r="I7" s="20">
        <v>1100943</v>
      </c>
      <c r="J7" s="20">
        <v>2379108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2379108</v>
      </c>
      <c r="X7" s="20">
        <v>4354476</v>
      </c>
      <c r="Y7" s="20">
        <v>-1975368</v>
      </c>
      <c r="Z7" s="21">
        <v>-45.36408054608637</v>
      </c>
      <c r="AA7" s="22">
        <v>12437307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-40524</v>
      </c>
      <c r="D10" s="18"/>
      <c r="E10" s="19">
        <v>-1300000</v>
      </c>
      <c r="F10" s="20">
        <v>-1300000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-324999</v>
      </c>
      <c r="Y10" s="20">
        <v>324999</v>
      </c>
      <c r="Z10" s="21">
        <v>-100</v>
      </c>
      <c r="AA10" s="22">
        <v>-1300000</v>
      </c>
    </row>
    <row r="11" spans="1:27" ht="13.5" x14ac:dyDescent="0.25">
      <c r="A11" s="23" t="s">
        <v>39</v>
      </c>
      <c r="B11" s="17" t="s">
        <v>32</v>
      </c>
      <c r="C11" s="18">
        <v>2533273</v>
      </c>
      <c r="D11" s="18"/>
      <c r="E11" s="19">
        <v>-963987</v>
      </c>
      <c r="F11" s="20">
        <v>-963987</v>
      </c>
      <c r="G11" s="24"/>
      <c r="H11" s="24">
        <v>68254</v>
      </c>
      <c r="I11" s="24">
        <v>100416</v>
      </c>
      <c r="J11" s="20">
        <v>168670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168670</v>
      </c>
      <c r="X11" s="20">
        <v>-963987</v>
      </c>
      <c r="Y11" s="24">
        <v>1132657</v>
      </c>
      <c r="Z11" s="25">
        <v>-117.49712392387035</v>
      </c>
      <c r="AA11" s="26">
        <v>-963987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44077156</v>
      </c>
      <c r="D13" s="29">
        <f>SUM(D6:D12)</f>
        <v>0</v>
      </c>
      <c r="E13" s="30">
        <f t="shared" si="0"/>
        <v>35917751</v>
      </c>
      <c r="F13" s="31">
        <f t="shared" si="0"/>
        <v>35917751</v>
      </c>
      <c r="G13" s="31">
        <f t="shared" si="0"/>
        <v>0</v>
      </c>
      <c r="H13" s="31">
        <f t="shared" si="0"/>
        <v>939059</v>
      </c>
      <c r="I13" s="31">
        <f t="shared" si="0"/>
        <v>987504</v>
      </c>
      <c r="J13" s="31">
        <f t="shared" si="0"/>
        <v>1926563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1926563</v>
      </c>
      <c r="X13" s="31">
        <f t="shared" si="0"/>
        <v>51201339</v>
      </c>
      <c r="Y13" s="31">
        <f t="shared" si="0"/>
        <v>-49274776</v>
      </c>
      <c r="Z13" s="32">
        <f>+IF(X13&lt;&gt;0,+(Y13/X13)*100,0)</f>
        <v>-96.23728004457071</v>
      </c>
      <c r="AA13" s="33">
        <f>SUM(AA6:AA12)</f>
        <v>35917751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41614688</v>
      </c>
      <c r="D17" s="18"/>
      <c r="E17" s="19">
        <v>37842145</v>
      </c>
      <c r="F17" s="20">
        <v>37842145</v>
      </c>
      <c r="G17" s="24"/>
      <c r="H17" s="24">
        <v>16334638</v>
      </c>
      <c r="I17" s="24">
        <v>274392</v>
      </c>
      <c r="J17" s="20">
        <v>16609030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16609030</v>
      </c>
      <c r="X17" s="20">
        <v>26045042</v>
      </c>
      <c r="Y17" s="24">
        <v>-9436012</v>
      </c>
      <c r="Z17" s="25">
        <v>-36.22959026136337</v>
      </c>
      <c r="AA17" s="26">
        <v>37842145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41614688</v>
      </c>
      <c r="D25" s="29">
        <f t="shared" ref="D25:Y25" si="1">SUM(D15:D24)</f>
        <v>0</v>
      </c>
      <c r="E25" s="35">
        <f t="shared" si="1"/>
        <v>37842145</v>
      </c>
      <c r="F25" s="36">
        <f t="shared" si="1"/>
        <v>37842145</v>
      </c>
      <c r="G25" s="36">
        <f t="shared" si="1"/>
        <v>0</v>
      </c>
      <c r="H25" s="36">
        <f t="shared" si="1"/>
        <v>16334638</v>
      </c>
      <c r="I25" s="36">
        <f t="shared" si="1"/>
        <v>274392</v>
      </c>
      <c r="J25" s="36">
        <f t="shared" si="1"/>
        <v>16609030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16609030</v>
      </c>
      <c r="X25" s="36">
        <f t="shared" si="1"/>
        <v>26045042</v>
      </c>
      <c r="Y25" s="36">
        <f t="shared" si="1"/>
        <v>-9436012</v>
      </c>
      <c r="Z25" s="37">
        <f>+IF(X25&lt;&gt;0,+(Y25/X25)*100,0)</f>
        <v>-36.22959026136337</v>
      </c>
      <c r="AA25" s="38">
        <f>SUM(AA15:AA24)</f>
        <v>37842145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85691844</v>
      </c>
      <c r="D26" s="29">
        <f>+D13+D25</f>
        <v>0</v>
      </c>
      <c r="E26" s="30">
        <f t="shared" si="2"/>
        <v>73759896</v>
      </c>
      <c r="F26" s="31">
        <f t="shared" si="2"/>
        <v>73759896</v>
      </c>
      <c r="G26" s="31">
        <f t="shared" si="2"/>
        <v>0</v>
      </c>
      <c r="H26" s="31">
        <f t="shared" si="2"/>
        <v>17273697</v>
      </c>
      <c r="I26" s="31">
        <f t="shared" si="2"/>
        <v>1261896</v>
      </c>
      <c r="J26" s="31">
        <f t="shared" si="2"/>
        <v>18535593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18535593</v>
      </c>
      <c r="X26" s="31">
        <f t="shared" si="2"/>
        <v>77246381</v>
      </c>
      <c r="Y26" s="31">
        <f t="shared" si="2"/>
        <v>-58710788</v>
      </c>
      <c r="Z26" s="32">
        <f>+IF(X26&lt;&gt;0,+(Y26/X26)*100,0)</f>
        <v>-76.00458071945144</v>
      </c>
      <c r="AA26" s="33">
        <f>+AA13+AA25</f>
        <v>73759896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60425757</v>
      </c>
      <c r="D32" s="18"/>
      <c r="E32" s="19">
        <v>29829076</v>
      </c>
      <c r="F32" s="20">
        <v>29829076</v>
      </c>
      <c r="G32" s="20"/>
      <c r="H32" s="20">
        <v>341282</v>
      </c>
      <c r="I32" s="20">
        <v>784357</v>
      </c>
      <c r="J32" s="20">
        <v>1125639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1125639</v>
      </c>
      <c r="X32" s="20">
        <v>38046274</v>
      </c>
      <c r="Y32" s="20">
        <v>-36920635</v>
      </c>
      <c r="Z32" s="21">
        <v>-97.041394907685302</v>
      </c>
      <c r="AA32" s="22">
        <v>29829076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60425757</v>
      </c>
      <c r="D37" s="29">
        <f t="shared" ref="D37:Y37" si="3">SUM(D29:D36)</f>
        <v>0</v>
      </c>
      <c r="E37" s="30">
        <f t="shared" si="3"/>
        <v>29829076</v>
      </c>
      <c r="F37" s="31">
        <f t="shared" si="3"/>
        <v>29829076</v>
      </c>
      <c r="G37" s="31">
        <f t="shared" si="3"/>
        <v>0</v>
      </c>
      <c r="H37" s="31">
        <f t="shared" si="3"/>
        <v>341282</v>
      </c>
      <c r="I37" s="31">
        <f t="shared" si="3"/>
        <v>784357</v>
      </c>
      <c r="J37" s="31">
        <f t="shared" si="3"/>
        <v>1125639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1125639</v>
      </c>
      <c r="X37" s="31">
        <f t="shared" si="3"/>
        <v>38046274</v>
      </c>
      <c r="Y37" s="31">
        <f t="shared" si="3"/>
        <v>-36920635</v>
      </c>
      <c r="Z37" s="32">
        <f>+IF(X37&lt;&gt;0,+(Y37/X37)*100,0)</f>
        <v>-97.041394907685302</v>
      </c>
      <c r="AA37" s="33">
        <f>SUM(AA29:AA36)</f>
        <v>29829076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60425757</v>
      </c>
      <c r="D44" s="29">
        <f>+D37+D43</f>
        <v>0</v>
      </c>
      <c r="E44" s="30">
        <f t="shared" si="5"/>
        <v>29829076</v>
      </c>
      <c r="F44" s="31">
        <f t="shared" si="5"/>
        <v>29829076</v>
      </c>
      <c r="G44" s="31">
        <f t="shared" si="5"/>
        <v>0</v>
      </c>
      <c r="H44" s="31">
        <f t="shared" si="5"/>
        <v>341282</v>
      </c>
      <c r="I44" s="31">
        <f t="shared" si="5"/>
        <v>784357</v>
      </c>
      <c r="J44" s="31">
        <f t="shared" si="5"/>
        <v>1125639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1125639</v>
      </c>
      <c r="X44" s="31">
        <f t="shared" si="5"/>
        <v>38046274</v>
      </c>
      <c r="Y44" s="31">
        <f t="shared" si="5"/>
        <v>-36920635</v>
      </c>
      <c r="Z44" s="32">
        <f>+IF(X44&lt;&gt;0,+(Y44/X44)*100,0)</f>
        <v>-97.041394907685302</v>
      </c>
      <c r="AA44" s="33">
        <f>+AA37+AA43</f>
        <v>29829076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25266087</v>
      </c>
      <c r="D45" s="42">
        <f t="shared" si="6"/>
        <v>0</v>
      </c>
      <c r="E45" s="43">
        <f t="shared" si="6"/>
        <v>43930820</v>
      </c>
      <c r="F45" s="44">
        <f t="shared" si="6"/>
        <v>43930820</v>
      </c>
      <c r="G45" s="44">
        <f t="shared" si="6"/>
        <v>0</v>
      </c>
      <c r="H45" s="44">
        <f t="shared" si="6"/>
        <v>16932415</v>
      </c>
      <c r="I45" s="44">
        <f t="shared" si="6"/>
        <v>477539</v>
      </c>
      <c r="J45" s="44">
        <f t="shared" si="6"/>
        <v>17409954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17409954</v>
      </c>
      <c r="X45" s="44">
        <f t="shared" si="6"/>
        <v>39200107</v>
      </c>
      <c r="Y45" s="44">
        <f t="shared" si="6"/>
        <v>-21790153</v>
      </c>
      <c r="Z45" s="45">
        <f>+IF(X45&lt;&gt;0,+(Y45/X45)*100,0)</f>
        <v>-55.586973270251526</v>
      </c>
      <c r="AA45" s="46">
        <f>+AA26-AA44</f>
        <v>43930820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-3852282</v>
      </c>
      <c r="D47" s="18"/>
      <c r="E47" s="19"/>
      <c r="F47" s="20"/>
      <c r="G47" s="20"/>
      <c r="H47" s="20">
        <v>5011577</v>
      </c>
      <c r="I47" s="20">
        <v>-4095241</v>
      </c>
      <c r="J47" s="20">
        <v>916336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916336</v>
      </c>
      <c r="X47" s="20"/>
      <c r="Y47" s="20">
        <v>916336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-3852282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5011577</v>
      </c>
      <c r="I50" s="52">
        <f t="shared" si="7"/>
        <v>-4095241</v>
      </c>
      <c r="J50" s="52">
        <f t="shared" si="7"/>
        <v>916336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916336</v>
      </c>
      <c r="X50" s="52">
        <f t="shared" si="7"/>
        <v>0</v>
      </c>
      <c r="Y50" s="52">
        <f t="shared" si="7"/>
        <v>916336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2883615</v>
      </c>
      <c r="D7" s="18"/>
      <c r="E7" s="19">
        <v>3237213</v>
      </c>
      <c r="F7" s="20">
        <v>3237213</v>
      </c>
      <c r="G7" s="20">
        <v>3613071</v>
      </c>
      <c r="H7" s="20">
        <v>-86564</v>
      </c>
      <c r="I7" s="20">
        <v>228715</v>
      </c>
      <c r="J7" s="20">
        <v>3755222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3755222</v>
      </c>
      <c r="X7" s="20">
        <v>809322</v>
      </c>
      <c r="Y7" s="20">
        <v>2945900</v>
      </c>
      <c r="Z7" s="21">
        <v>363.99603618831566</v>
      </c>
      <c r="AA7" s="22">
        <v>3237213</v>
      </c>
    </row>
    <row r="8" spans="1:27" ht="13.5" x14ac:dyDescent="0.25">
      <c r="A8" s="23" t="s">
        <v>36</v>
      </c>
      <c r="B8" s="17" t="s">
        <v>32</v>
      </c>
      <c r="C8" s="18">
        <v>340660</v>
      </c>
      <c r="D8" s="18"/>
      <c r="E8" s="19">
        <v>482657</v>
      </c>
      <c r="F8" s="20">
        <v>482657</v>
      </c>
      <c r="G8" s="20">
        <v>420248</v>
      </c>
      <c r="H8" s="20">
        <v>232906</v>
      </c>
      <c r="I8" s="20">
        <v>-8065</v>
      </c>
      <c r="J8" s="20">
        <v>645089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645089</v>
      </c>
      <c r="X8" s="20">
        <v>120669</v>
      </c>
      <c r="Y8" s="20">
        <v>524420</v>
      </c>
      <c r="Z8" s="21">
        <v>434.59380619711771</v>
      </c>
      <c r="AA8" s="22">
        <v>482657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3224275</v>
      </c>
      <c r="D13" s="29">
        <f>SUM(D6:D12)</f>
        <v>0</v>
      </c>
      <c r="E13" s="30">
        <f t="shared" si="0"/>
        <v>3719870</v>
      </c>
      <c r="F13" s="31">
        <f t="shared" si="0"/>
        <v>3719870</v>
      </c>
      <c r="G13" s="31">
        <f t="shared" si="0"/>
        <v>4033319</v>
      </c>
      <c r="H13" s="31">
        <f t="shared" si="0"/>
        <v>146342</v>
      </c>
      <c r="I13" s="31">
        <f t="shared" si="0"/>
        <v>220650</v>
      </c>
      <c r="J13" s="31">
        <f t="shared" si="0"/>
        <v>4400311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4400311</v>
      </c>
      <c r="X13" s="31">
        <f t="shared" si="0"/>
        <v>929991</v>
      </c>
      <c r="Y13" s="31">
        <f t="shared" si="0"/>
        <v>3470320</v>
      </c>
      <c r="Z13" s="32">
        <f>+IF(X13&lt;&gt;0,+(Y13/X13)*100,0)</f>
        <v>373.15629936203686</v>
      </c>
      <c r="AA13" s="33">
        <f>SUM(AA6:AA12)</f>
        <v>3719870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191664266</v>
      </c>
      <c r="D17" s="18"/>
      <c r="E17" s="19">
        <v>242641774</v>
      </c>
      <c r="F17" s="20">
        <v>242641774</v>
      </c>
      <c r="G17" s="24">
        <v>192379586</v>
      </c>
      <c r="H17" s="24">
        <v>-715319</v>
      </c>
      <c r="I17" s="24">
        <v>43922</v>
      </c>
      <c r="J17" s="20">
        <v>191708189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191708189</v>
      </c>
      <c r="X17" s="20">
        <v>58042947</v>
      </c>
      <c r="Y17" s="24">
        <v>133665242</v>
      </c>
      <c r="Z17" s="25">
        <v>230.28679436280174</v>
      </c>
      <c r="AA17" s="26">
        <v>242641774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191664266</v>
      </c>
      <c r="D25" s="29">
        <f t="shared" ref="D25:Y25" si="1">SUM(D15:D24)</f>
        <v>0</v>
      </c>
      <c r="E25" s="35">
        <f t="shared" si="1"/>
        <v>242641774</v>
      </c>
      <c r="F25" s="36">
        <f t="shared" si="1"/>
        <v>242641774</v>
      </c>
      <c r="G25" s="36">
        <f t="shared" si="1"/>
        <v>192379586</v>
      </c>
      <c r="H25" s="36">
        <f t="shared" si="1"/>
        <v>-715319</v>
      </c>
      <c r="I25" s="36">
        <f t="shared" si="1"/>
        <v>43922</v>
      </c>
      <c r="J25" s="36">
        <f t="shared" si="1"/>
        <v>191708189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191708189</v>
      </c>
      <c r="X25" s="36">
        <f t="shared" si="1"/>
        <v>58042947</v>
      </c>
      <c r="Y25" s="36">
        <f t="shared" si="1"/>
        <v>133665242</v>
      </c>
      <c r="Z25" s="37">
        <f>+IF(X25&lt;&gt;0,+(Y25/X25)*100,0)</f>
        <v>230.28679436280174</v>
      </c>
      <c r="AA25" s="38">
        <f>SUM(AA15:AA24)</f>
        <v>242641774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194888541</v>
      </c>
      <c r="D26" s="29">
        <f>+D13+D25</f>
        <v>0</v>
      </c>
      <c r="E26" s="30">
        <f t="shared" si="2"/>
        <v>246361644</v>
      </c>
      <c r="F26" s="31">
        <f t="shared" si="2"/>
        <v>246361644</v>
      </c>
      <c r="G26" s="31">
        <f t="shared" si="2"/>
        <v>196412905</v>
      </c>
      <c r="H26" s="31">
        <f t="shared" si="2"/>
        <v>-568977</v>
      </c>
      <c r="I26" s="31">
        <f t="shared" si="2"/>
        <v>264572</v>
      </c>
      <c r="J26" s="31">
        <f t="shared" si="2"/>
        <v>196108500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196108500</v>
      </c>
      <c r="X26" s="31">
        <f t="shared" si="2"/>
        <v>58972938</v>
      </c>
      <c r="Y26" s="31">
        <f t="shared" si="2"/>
        <v>137135562</v>
      </c>
      <c r="Z26" s="32">
        <f>+IF(X26&lt;&gt;0,+(Y26/X26)*100,0)</f>
        <v>232.53981682242119</v>
      </c>
      <c r="AA26" s="33">
        <f>+AA13+AA25</f>
        <v>246361644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2458535</v>
      </c>
      <c r="D32" s="18"/>
      <c r="E32" s="19">
        <v>100549</v>
      </c>
      <c r="F32" s="20">
        <v>100549</v>
      </c>
      <c r="G32" s="20">
        <v>180071</v>
      </c>
      <c r="H32" s="20">
        <v>314</v>
      </c>
      <c r="I32" s="20">
        <v>-2535</v>
      </c>
      <c r="J32" s="20">
        <v>177850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177850</v>
      </c>
      <c r="X32" s="20">
        <v>25134</v>
      </c>
      <c r="Y32" s="20">
        <v>152716</v>
      </c>
      <c r="Z32" s="21">
        <v>607.60722527253915</v>
      </c>
      <c r="AA32" s="22">
        <v>100549</v>
      </c>
    </row>
    <row r="33" spans="1:27" ht="13.5" x14ac:dyDescent="0.25">
      <c r="A33" s="23" t="s">
        <v>60</v>
      </c>
      <c r="B33" s="17" t="s">
        <v>32</v>
      </c>
      <c r="C33" s="18">
        <v>-369666</v>
      </c>
      <c r="D33" s="18"/>
      <c r="E33" s="19"/>
      <c r="F33" s="20"/>
      <c r="G33" s="20">
        <v>-369666</v>
      </c>
      <c r="H33" s="20"/>
      <c r="I33" s="20"/>
      <c r="J33" s="20">
        <v>-369666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-369666</v>
      </c>
      <c r="X33" s="20"/>
      <c r="Y33" s="20">
        <v>-369666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1624059</v>
      </c>
      <c r="D35" s="18"/>
      <c r="E35" s="19">
        <v>2000778</v>
      </c>
      <c r="F35" s="20">
        <v>2000778</v>
      </c>
      <c r="G35" s="20">
        <v>2258990</v>
      </c>
      <c r="H35" s="20">
        <v>-265897</v>
      </c>
      <c r="I35" s="20">
        <v>238125</v>
      </c>
      <c r="J35" s="20">
        <v>2231218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2231218</v>
      </c>
      <c r="X35" s="20">
        <v>500190</v>
      </c>
      <c r="Y35" s="20">
        <v>1731028</v>
      </c>
      <c r="Z35" s="21">
        <v>346.07409184509885</v>
      </c>
      <c r="AA35" s="22">
        <v>2000778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3712928</v>
      </c>
      <c r="D37" s="29">
        <f t="shared" ref="D37:Y37" si="3">SUM(D29:D36)</f>
        <v>0</v>
      </c>
      <c r="E37" s="30">
        <f t="shared" si="3"/>
        <v>2101327</v>
      </c>
      <c r="F37" s="31">
        <f t="shared" si="3"/>
        <v>2101327</v>
      </c>
      <c r="G37" s="31">
        <f t="shared" si="3"/>
        <v>2069395</v>
      </c>
      <c r="H37" s="31">
        <f t="shared" si="3"/>
        <v>-265583</v>
      </c>
      <c r="I37" s="31">
        <f t="shared" si="3"/>
        <v>235590</v>
      </c>
      <c r="J37" s="31">
        <f t="shared" si="3"/>
        <v>2039402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2039402</v>
      </c>
      <c r="X37" s="31">
        <f t="shared" si="3"/>
        <v>525324</v>
      </c>
      <c r="Y37" s="31">
        <f t="shared" si="3"/>
        <v>1514078</v>
      </c>
      <c r="Z37" s="32">
        <f>+IF(X37&lt;&gt;0,+(Y37/X37)*100,0)</f>
        <v>288.21793788214507</v>
      </c>
      <c r="AA37" s="33">
        <f>SUM(AA29:AA36)</f>
        <v>2101327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3712928</v>
      </c>
      <c r="D44" s="29">
        <f>+D37+D43</f>
        <v>0</v>
      </c>
      <c r="E44" s="30">
        <f t="shared" si="5"/>
        <v>2101327</v>
      </c>
      <c r="F44" s="31">
        <f t="shared" si="5"/>
        <v>2101327</v>
      </c>
      <c r="G44" s="31">
        <f t="shared" si="5"/>
        <v>2069395</v>
      </c>
      <c r="H44" s="31">
        <f t="shared" si="5"/>
        <v>-265583</v>
      </c>
      <c r="I44" s="31">
        <f t="shared" si="5"/>
        <v>235590</v>
      </c>
      <c r="J44" s="31">
        <f t="shared" si="5"/>
        <v>2039402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2039402</v>
      </c>
      <c r="X44" s="31">
        <f t="shared" si="5"/>
        <v>525324</v>
      </c>
      <c r="Y44" s="31">
        <f t="shared" si="5"/>
        <v>1514078</v>
      </c>
      <c r="Z44" s="32">
        <f>+IF(X44&lt;&gt;0,+(Y44/X44)*100,0)</f>
        <v>288.21793788214507</v>
      </c>
      <c r="AA44" s="33">
        <f>+AA37+AA43</f>
        <v>2101327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191175613</v>
      </c>
      <c r="D45" s="42">
        <f t="shared" si="6"/>
        <v>0</v>
      </c>
      <c r="E45" s="43">
        <f t="shared" si="6"/>
        <v>244260317</v>
      </c>
      <c r="F45" s="44">
        <f t="shared" si="6"/>
        <v>244260317</v>
      </c>
      <c r="G45" s="44">
        <f t="shared" si="6"/>
        <v>194343510</v>
      </c>
      <c r="H45" s="44">
        <f t="shared" si="6"/>
        <v>-303394</v>
      </c>
      <c r="I45" s="44">
        <f t="shared" si="6"/>
        <v>28982</v>
      </c>
      <c r="J45" s="44">
        <f t="shared" si="6"/>
        <v>194069098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194069098</v>
      </c>
      <c r="X45" s="44">
        <f t="shared" si="6"/>
        <v>58447614</v>
      </c>
      <c r="Y45" s="44">
        <f t="shared" si="6"/>
        <v>135621484</v>
      </c>
      <c r="Z45" s="45">
        <f>+IF(X45&lt;&gt;0,+(Y45/X45)*100,0)</f>
        <v>232.03938487548865</v>
      </c>
      <c r="AA45" s="46">
        <f>+AA26-AA44</f>
        <v>244260317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-41294538</v>
      </c>
      <c r="D47" s="18"/>
      <c r="E47" s="19">
        <v>-916346</v>
      </c>
      <c r="F47" s="20">
        <v>-916346</v>
      </c>
      <c r="G47" s="20">
        <v>-32226026</v>
      </c>
      <c r="H47" s="20">
        <v>-135874</v>
      </c>
      <c r="I47" s="20">
        <v>2027829</v>
      </c>
      <c r="J47" s="20">
        <v>-30334071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-30334071</v>
      </c>
      <c r="X47" s="20">
        <v>-229089</v>
      </c>
      <c r="Y47" s="20">
        <v>-30104982</v>
      </c>
      <c r="Z47" s="47">
        <v>13141.17308120425</v>
      </c>
      <c r="AA47" s="22">
        <v>-916346</v>
      </c>
    </row>
    <row r="48" spans="1:27" ht="13.5" x14ac:dyDescent="0.25">
      <c r="A48" s="23" t="s">
        <v>73</v>
      </c>
      <c r="B48" s="17" t="s">
        <v>32</v>
      </c>
      <c r="C48" s="18">
        <v>808430</v>
      </c>
      <c r="D48" s="18"/>
      <c r="E48" s="19"/>
      <c r="F48" s="20"/>
      <c r="G48" s="20"/>
      <c r="H48" s="20">
        <v>808430</v>
      </c>
      <c r="I48" s="20"/>
      <c r="J48" s="20">
        <v>808430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808430</v>
      </c>
      <c r="X48" s="20"/>
      <c r="Y48" s="20">
        <v>808430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-40486108</v>
      </c>
      <c r="D50" s="50">
        <f t="shared" ref="D50:Y50" si="7">SUM(D47:D49)</f>
        <v>0</v>
      </c>
      <c r="E50" s="51">
        <f t="shared" si="7"/>
        <v>-916346</v>
      </c>
      <c r="F50" s="52">
        <f t="shared" si="7"/>
        <v>-916346</v>
      </c>
      <c r="G50" s="52">
        <f t="shared" si="7"/>
        <v>-32226026</v>
      </c>
      <c r="H50" s="52">
        <f t="shared" si="7"/>
        <v>672556</v>
      </c>
      <c r="I50" s="52">
        <f t="shared" si="7"/>
        <v>2027829</v>
      </c>
      <c r="J50" s="52">
        <f t="shared" si="7"/>
        <v>-29525641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-29525641</v>
      </c>
      <c r="X50" s="52">
        <f t="shared" si="7"/>
        <v>-229089</v>
      </c>
      <c r="Y50" s="52">
        <f t="shared" si="7"/>
        <v>-29296552</v>
      </c>
      <c r="Z50" s="53">
        <f>+IF(X50&lt;&gt;0,+(Y50/X50)*100,0)</f>
        <v>12788.284029351038</v>
      </c>
      <c r="AA50" s="54">
        <f>SUM(AA47:AA49)</f>
        <v>-916346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-117389440</v>
      </c>
      <c r="D6" s="18"/>
      <c r="E6" s="19"/>
      <c r="F6" s="20"/>
      <c r="G6" s="20">
        <v>-16018263</v>
      </c>
      <c r="H6" s="20">
        <v>-5103722</v>
      </c>
      <c r="I6" s="20">
        <v>-7224694</v>
      </c>
      <c r="J6" s="20">
        <v>-28346679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-28346679</v>
      </c>
      <c r="X6" s="20"/>
      <c r="Y6" s="20">
        <v>-28346679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66268058</v>
      </c>
      <c r="D7" s="18"/>
      <c r="E7" s="19"/>
      <c r="F7" s="20"/>
      <c r="G7" s="20">
        <v>8695724</v>
      </c>
      <c r="H7" s="20">
        <v>8424003</v>
      </c>
      <c r="I7" s="20">
        <v>8717663</v>
      </c>
      <c r="J7" s="20">
        <v>25837390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25837390</v>
      </c>
      <c r="X7" s="20"/>
      <c r="Y7" s="20">
        <v>25837390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-3054033</v>
      </c>
      <c r="D10" s="18"/>
      <c r="E10" s="19"/>
      <c r="F10" s="20"/>
      <c r="G10" s="20">
        <v>-207301</v>
      </c>
      <c r="H10" s="20">
        <v>-320795</v>
      </c>
      <c r="I10" s="20">
        <v>-257531</v>
      </c>
      <c r="J10" s="20">
        <v>-785627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-785627</v>
      </c>
      <c r="X10" s="20"/>
      <c r="Y10" s="20">
        <v>-785627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-54175415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-7529840</v>
      </c>
      <c r="H13" s="31">
        <f t="shared" si="0"/>
        <v>2999486</v>
      </c>
      <c r="I13" s="31">
        <f t="shared" si="0"/>
        <v>1235438</v>
      </c>
      <c r="J13" s="31">
        <f t="shared" si="0"/>
        <v>-3294916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-3294916</v>
      </c>
      <c r="X13" s="31">
        <f t="shared" si="0"/>
        <v>0</v>
      </c>
      <c r="Y13" s="31">
        <f t="shared" si="0"/>
        <v>-3294916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107219856</v>
      </c>
      <c r="D17" s="18"/>
      <c r="E17" s="19">
        <v>84553513</v>
      </c>
      <c r="F17" s="20">
        <v>94870637</v>
      </c>
      <c r="G17" s="24">
        <v>7120836</v>
      </c>
      <c r="H17" s="24">
        <v>4460835</v>
      </c>
      <c r="I17" s="24">
        <v>8038235</v>
      </c>
      <c r="J17" s="20">
        <v>19619906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19619906</v>
      </c>
      <c r="X17" s="20">
        <v>13317124</v>
      </c>
      <c r="Y17" s="24">
        <v>6302782</v>
      </c>
      <c r="Z17" s="25">
        <v>47.328402138479746</v>
      </c>
      <c r="AA17" s="26">
        <v>94870637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107219856</v>
      </c>
      <c r="D25" s="29">
        <f t="shared" ref="D25:Y25" si="1">SUM(D15:D24)</f>
        <v>0</v>
      </c>
      <c r="E25" s="35">
        <f t="shared" si="1"/>
        <v>84553513</v>
      </c>
      <c r="F25" s="36">
        <f t="shared" si="1"/>
        <v>94870637</v>
      </c>
      <c r="G25" s="36">
        <f t="shared" si="1"/>
        <v>7120836</v>
      </c>
      <c r="H25" s="36">
        <f t="shared" si="1"/>
        <v>4460835</v>
      </c>
      <c r="I25" s="36">
        <f t="shared" si="1"/>
        <v>8038235</v>
      </c>
      <c r="J25" s="36">
        <f t="shared" si="1"/>
        <v>19619906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19619906</v>
      </c>
      <c r="X25" s="36">
        <f t="shared" si="1"/>
        <v>13317124</v>
      </c>
      <c r="Y25" s="36">
        <f t="shared" si="1"/>
        <v>6302782</v>
      </c>
      <c r="Z25" s="37">
        <f>+IF(X25&lt;&gt;0,+(Y25/X25)*100,0)</f>
        <v>47.328402138479746</v>
      </c>
      <c r="AA25" s="38">
        <f>SUM(AA15:AA24)</f>
        <v>94870637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53044441</v>
      </c>
      <c r="D26" s="29">
        <f>+D13+D25</f>
        <v>0</v>
      </c>
      <c r="E26" s="30">
        <f t="shared" si="2"/>
        <v>84553513</v>
      </c>
      <c r="F26" s="31">
        <f t="shared" si="2"/>
        <v>94870637</v>
      </c>
      <c r="G26" s="31">
        <f t="shared" si="2"/>
        <v>-409004</v>
      </c>
      <c r="H26" s="31">
        <f t="shared" si="2"/>
        <v>7460321</v>
      </c>
      <c r="I26" s="31">
        <f t="shared" si="2"/>
        <v>9273673</v>
      </c>
      <c r="J26" s="31">
        <f t="shared" si="2"/>
        <v>16324990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16324990</v>
      </c>
      <c r="X26" s="31">
        <f t="shared" si="2"/>
        <v>13317124</v>
      </c>
      <c r="Y26" s="31">
        <f t="shared" si="2"/>
        <v>3007866</v>
      </c>
      <c r="Z26" s="32">
        <f>+IF(X26&lt;&gt;0,+(Y26/X26)*100,0)</f>
        <v>22.586453351339223</v>
      </c>
      <c r="AA26" s="33">
        <f>+AA13+AA25</f>
        <v>94870637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32721125</v>
      </c>
      <c r="D32" s="18"/>
      <c r="E32" s="19"/>
      <c r="F32" s="20"/>
      <c r="G32" s="20">
        <v>-5463609</v>
      </c>
      <c r="H32" s="20">
        <v>3563257</v>
      </c>
      <c r="I32" s="20">
        <v>5192339</v>
      </c>
      <c r="J32" s="20">
        <v>3291987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3291987</v>
      </c>
      <c r="X32" s="20"/>
      <c r="Y32" s="20">
        <v>3291987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-26453726</v>
      </c>
      <c r="D33" s="18"/>
      <c r="E33" s="19"/>
      <c r="F33" s="20"/>
      <c r="G33" s="20">
        <v>-6047909</v>
      </c>
      <c r="H33" s="20">
        <v>-1830759</v>
      </c>
      <c r="I33" s="20">
        <v>-3094005</v>
      </c>
      <c r="J33" s="20">
        <v>-10972673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-10972673</v>
      </c>
      <c r="X33" s="20"/>
      <c r="Y33" s="20">
        <v>-10972673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6267399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-11511518</v>
      </c>
      <c r="H37" s="31">
        <f t="shared" si="3"/>
        <v>1732498</v>
      </c>
      <c r="I37" s="31">
        <f t="shared" si="3"/>
        <v>2098334</v>
      </c>
      <c r="J37" s="31">
        <f t="shared" si="3"/>
        <v>-7680686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-7680686</v>
      </c>
      <c r="X37" s="31">
        <f t="shared" si="3"/>
        <v>0</v>
      </c>
      <c r="Y37" s="31">
        <f t="shared" si="3"/>
        <v>-7680686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6267399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-11511518</v>
      </c>
      <c r="H44" s="31">
        <f t="shared" si="5"/>
        <v>1732498</v>
      </c>
      <c r="I44" s="31">
        <f t="shared" si="5"/>
        <v>2098334</v>
      </c>
      <c r="J44" s="31">
        <f t="shared" si="5"/>
        <v>-7680686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-7680686</v>
      </c>
      <c r="X44" s="31">
        <f t="shared" si="5"/>
        <v>0</v>
      </c>
      <c r="Y44" s="31">
        <f t="shared" si="5"/>
        <v>-7680686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46777042</v>
      </c>
      <c r="D45" s="42">
        <f t="shared" si="6"/>
        <v>0</v>
      </c>
      <c r="E45" s="43">
        <f t="shared" si="6"/>
        <v>84553513</v>
      </c>
      <c r="F45" s="44">
        <f t="shared" si="6"/>
        <v>94870637</v>
      </c>
      <c r="G45" s="44">
        <f t="shared" si="6"/>
        <v>11102514</v>
      </c>
      <c r="H45" s="44">
        <f t="shared" si="6"/>
        <v>5727823</v>
      </c>
      <c r="I45" s="44">
        <f t="shared" si="6"/>
        <v>7175339</v>
      </c>
      <c r="J45" s="44">
        <f t="shared" si="6"/>
        <v>24005676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24005676</v>
      </c>
      <c r="X45" s="44">
        <f t="shared" si="6"/>
        <v>13317124</v>
      </c>
      <c r="Y45" s="44">
        <f t="shared" si="6"/>
        <v>10688552</v>
      </c>
      <c r="Z45" s="45">
        <f>+IF(X45&lt;&gt;0,+(Y45/X45)*100,0)</f>
        <v>80.261714165911499</v>
      </c>
      <c r="AA45" s="46">
        <f>+AA26-AA44</f>
        <v>94870637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268049853</v>
      </c>
      <c r="F6" s="20">
        <v>268049853</v>
      </c>
      <c r="G6" s="20">
        <v>-10647172</v>
      </c>
      <c r="H6" s="20">
        <v>-15879445</v>
      </c>
      <c r="I6" s="20">
        <v>-482749090</v>
      </c>
      <c r="J6" s="20">
        <v>-509275707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-509275707</v>
      </c>
      <c r="X6" s="20">
        <v>67012467</v>
      </c>
      <c r="Y6" s="20">
        <v>-576288174</v>
      </c>
      <c r="Z6" s="21">
        <v>-859.97158409344934</v>
      </c>
      <c r="AA6" s="22">
        <v>268049853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7823993</v>
      </c>
      <c r="F7" s="20">
        <v>7823993</v>
      </c>
      <c r="G7" s="20">
        <v>9548467</v>
      </c>
      <c r="H7" s="20">
        <v>8574617</v>
      </c>
      <c r="I7" s="20">
        <v>-14583540</v>
      </c>
      <c r="J7" s="20">
        <v>3539544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3539544</v>
      </c>
      <c r="X7" s="20">
        <v>3170697</v>
      </c>
      <c r="Y7" s="20">
        <v>368847</v>
      </c>
      <c r="Z7" s="21">
        <v>11.63299425962178</v>
      </c>
      <c r="AA7" s="22">
        <v>7823993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243231</v>
      </c>
      <c r="F8" s="20">
        <v>243231</v>
      </c>
      <c r="G8" s="20">
        <v>2715</v>
      </c>
      <c r="H8" s="20">
        <v>431932</v>
      </c>
      <c r="I8" s="20">
        <v>440349</v>
      </c>
      <c r="J8" s="20">
        <v>874996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874996</v>
      </c>
      <c r="X8" s="20">
        <v>60810</v>
      </c>
      <c r="Y8" s="20">
        <v>814186</v>
      </c>
      <c r="Z8" s="21">
        <v>1338.9014964643973</v>
      </c>
      <c r="AA8" s="22">
        <v>243231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1666831</v>
      </c>
      <c r="D10" s="18"/>
      <c r="E10" s="19">
        <v>-31680710</v>
      </c>
      <c r="F10" s="20">
        <v>-31642610</v>
      </c>
      <c r="G10" s="20">
        <v>-51924</v>
      </c>
      <c r="H10" s="20">
        <v>-151737</v>
      </c>
      <c r="I10" s="20">
        <v>-24504800</v>
      </c>
      <c r="J10" s="20">
        <v>-24708461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-24708461</v>
      </c>
      <c r="X10" s="20">
        <v>-7910661</v>
      </c>
      <c r="Y10" s="20">
        <v>-16797800</v>
      </c>
      <c r="Z10" s="21">
        <v>212.34382310150818</v>
      </c>
      <c r="AA10" s="22">
        <v>-31642610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1470072</v>
      </c>
      <c r="H11" s="24">
        <v>2117051</v>
      </c>
      <c r="I11" s="24">
        <v>105017839</v>
      </c>
      <c r="J11" s="20">
        <v>108604962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108604962</v>
      </c>
      <c r="X11" s="20"/>
      <c r="Y11" s="24">
        <v>108604962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1666831</v>
      </c>
      <c r="D13" s="29">
        <f>SUM(D6:D12)</f>
        <v>0</v>
      </c>
      <c r="E13" s="30">
        <f t="shared" si="0"/>
        <v>244436367</v>
      </c>
      <c r="F13" s="31">
        <f t="shared" si="0"/>
        <v>244474467</v>
      </c>
      <c r="G13" s="31">
        <f t="shared" si="0"/>
        <v>322158</v>
      </c>
      <c r="H13" s="31">
        <f t="shared" si="0"/>
        <v>-4907582</v>
      </c>
      <c r="I13" s="31">
        <f t="shared" si="0"/>
        <v>-416379242</v>
      </c>
      <c r="J13" s="31">
        <f t="shared" si="0"/>
        <v>-420964666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-420964666</v>
      </c>
      <c r="X13" s="31">
        <f t="shared" si="0"/>
        <v>62333313</v>
      </c>
      <c r="Y13" s="31">
        <f t="shared" si="0"/>
        <v>-483297979</v>
      </c>
      <c r="Z13" s="32">
        <f>+IF(X13&lt;&gt;0,+(Y13/X13)*100,0)</f>
        <v>-775.34460425679606</v>
      </c>
      <c r="AA13" s="33">
        <f>SUM(AA6:AA12)</f>
        <v>244474467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404349668</v>
      </c>
      <c r="D17" s="18"/>
      <c r="E17" s="19">
        <v>171979590</v>
      </c>
      <c r="F17" s="20">
        <v>176229535</v>
      </c>
      <c r="G17" s="24">
        <v>8078342</v>
      </c>
      <c r="H17" s="24">
        <v>7729585</v>
      </c>
      <c r="I17" s="24">
        <v>429961660</v>
      </c>
      <c r="J17" s="20">
        <v>445769587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445769587</v>
      </c>
      <c r="X17" s="20">
        <v>37896154</v>
      </c>
      <c r="Y17" s="24">
        <v>407873433</v>
      </c>
      <c r="Z17" s="25">
        <v>1076.2924200698571</v>
      </c>
      <c r="AA17" s="26">
        <v>176229535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404349668</v>
      </c>
      <c r="D25" s="29">
        <f t="shared" ref="D25:Y25" si="1">SUM(D15:D24)</f>
        <v>0</v>
      </c>
      <c r="E25" s="35">
        <f t="shared" si="1"/>
        <v>171979590</v>
      </c>
      <c r="F25" s="36">
        <f t="shared" si="1"/>
        <v>176229535</v>
      </c>
      <c r="G25" s="36">
        <f t="shared" si="1"/>
        <v>8078342</v>
      </c>
      <c r="H25" s="36">
        <f t="shared" si="1"/>
        <v>7729585</v>
      </c>
      <c r="I25" s="36">
        <f t="shared" si="1"/>
        <v>429961660</v>
      </c>
      <c r="J25" s="36">
        <f t="shared" si="1"/>
        <v>445769587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445769587</v>
      </c>
      <c r="X25" s="36">
        <f t="shared" si="1"/>
        <v>37896154</v>
      </c>
      <c r="Y25" s="36">
        <f t="shared" si="1"/>
        <v>407873433</v>
      </c>
      <c r="Z25" s="37">
        <f>+IF(X25&lt;&gt;0,+(Y25/X25)*100,0)</f>
        <v>1076.2924200698571</v>
      </c>
      <c r="AA25" s="38">
        <f>SUM(AA15:AA24)</f>
        <v>176229535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406016499</v>
      </c>
      <c r="D26" s="29">
        <f>+D13+D25</f>
        <v>0</v>
      </c>
      <c r="E26" s="30">
        <f t="shared" si="2"/>
        <v>416415957</v>
      </c>
      <c r="F26" s="31">
        <f t="shared" si="2"/>
        <v>420704002</v>
      </c>
      <c r="G26" s="31">
        <f t="shared" si="2"/>
        <v>8400500</v>
      </c>
      <c r="H26" s="31">
        <f t="shared" si="2"/>
        <v>2822003</v>
      </c>
      <c r="I26" s="31">
        <f t="shared" si="2"/>
        <v>13582418</v>
      </c>
      <c r="J26" s="31">
        <f t="shared" si="2"/>
        <v>24804921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24804921</v>
      </c>
      <c r="X26" s="31">
        <f t="shared" si="2"/>
        <v>100229467</v>
      </c>
      <c r="Y26" s="31">
        <f t="shared" si="2"/>
        <v>-75424546</v>
      </c>
      <c r="Z26" s="32">
        <f>+IF(X26&lt;&gt;0,+(Y26/X26)*100,0)</f>
        <v>-75.251867796523356</v>
      </c>
      <c r="AA26" s="33">
        <f>+AA13+AA25</f>
        <v>420704002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452594099</v>
      </c>
      <c r="F32" s="20">
        <v>456592184</v>
      </c>
      <c r="G32" s="20"/>
      <c r="H32" s="20">
        <v>-148</v>
      </c>
      <c r="I32" s="20">
        <v>329730087</v>
      </c>
      <c r="J32" s="20">
        <v>329729939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329729939</v>
      </c>
      <c r="X32" s="20">
        <v>97351518</v>
      </c>
      <c r="Y32" s="20">
        <v>232378421</v>
      </c>
      <c r="Z32" s="21">
        <v>238.70035698878368</v>
      </c>
      <c r="AA32" s="22">
        <v>456592184</v>
      </c>
    </row>
    <row r="33" spans="1:27" ht="13.5" x14ac:dyDescent="0.25">
      <c r="A33" s="23" t="s">
        <v>60</v>
      </c>
      <c r="B33" s="17" t="s">
        <v>32</v>
      </c>
      <c r="C33" s="18">
        <v>-190381187</v>
      </c>
      <c r="D33" s="18"/>
      <c r="E33" s="19">
        <v>-96788019</v>
      </c>
      <c r="F33" s="20">
        <v>-91258800</v>
      </c>
      <c r="G33" s="20">
        <v>-111274</v>
      </c>
      <c r="H33" s="20">
        <v>-2152055</v>
      </c>
      <c r="I33" s="20">
        <v>-93485817</v>
      </c>
      <c r="J33" s="20">
        <v>-95749146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-95749146</v>
      </c>
      <c r="X33" s="20">
        <v>-22814697</v>
      </c>
      <c r="Y33" s="20">
        <v>-72934449</v>
      </c>
      <c r="Z33" s="21">
        <v>319.68186559742605</v>
      </c>
      <c r="AA33" s="22">
        <v>-91258800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25699356</v>
      </c>
      <c r="F35" s="20">
        <v>25699356</v>
      </c>
      <c r="G35" s="20"/>
      <c r="H35" s="20"/>
      <c r="I35" s="20">
        <v>689</v>
      </c>
      <c r="J35" s="20">
        <v>689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689</v>
      </c>
      <c r="X35" s="20">
        <v>6424839</v>
      </c>
      <c r="Y35" s="20">
        <v>-6424150</v>
      </c>
      <c r="Z35" s="21">
        <v>-99.989275995865427</v>
      </c>
      <c r="AA35" s="22">
        <v>25699356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-190381187</v>
      </c>
      <c r="D37" s="29">
        <f t="shared" ref="D37:Y37" si="3">SUM(D29:D36)</f>
        <v>0</v>
      </c>
      <c r="E37" s="30">
        <f t="shared" si="3"/>
        <v>381505436</v>
      </c>
      <c r="F37" s="31">
        <f t="shared" si="3"/>
        <v>391032740</v>
      </c>
      <c r="G37" s="31">
        <f t="shared" si="3"/>
        <v>-111274</v>
      </c>
      <c r="H37" s="31">
        <f t="shared" si="3"/>
        <v>-2152203</v>
      </c>
      <c r="I37" s="31">
        <f t="shared" si="3"/>
        <v>236244959</v>
      </c>
      <c r="J37" s="31">
        <f t="shared" si="3"/>
        <v>233981482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233981482</v>
      </c>
      <c r="X37" s="31">
        <f t="shared" si="3"/>
        <v>80961660</v>
      </c>
      <c r="Y37" s="31">
        <f t="shared" si="3"/>
        <v>153019822</v>
      </c>
      <c r="Z37" s="32">
        <f>+IF(X37&lt;&gt;0,+(Y37/X37)*100,0)</f>
        <v>189.00282182949312</v>
      </c>
      <c r="AA37" s="33">
        <f>SUM(AA29:AA36)</f>
        <v>391032740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-190381187</v>
      </c>
      <c r="D44" s="29">
        <f>+D37+D43</f>
        <v>0</v>
      </c>
      <c r="E44" s="30">
        <f t="shared" si="5"/>
        <v>381505436</v>
      </c>
      <c r="F44" s="31">
        <f t="shared" si="5"/>
        <v>391032740</v>
      </c>
      <c r="G44" s="31">
        <f t="shared" si="5"/>
        <v>-111274</v>
      </c>
      <c r="H44" s="31">
        <f t="shared" si="5"/>
        <v>-2152203</v>
      </c>
      <c r="I44" s="31">
        <f t="shared" si="5"/>
        <v>236244959</v>
      </c>
      <c r="J44" s="31">
        <f t="shared" si="5"/>
        <v>233981482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233981482</v>
      </c>
      <c r="X44" s="31">
        <f t="shared" si="5"/>
        <v>80961660</v>
      </c>
      <c r="Y44" s="31">
        <f t="shared" si="5"/>
        <v>153019822</v>
      </c>
      <c r="Z44" s="32">
        <f>+IF(X44&lt;&gt;0,+(Y44/X44)*100,0)</f>
        <v>189.00282182949312</v>
      </c>
      <c r="AA44" s="33">
        <f>+AA37+AA43</f>
        <v>391032740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596397686</v>
      </c>
      <c r="D45" s="42">
        <f t="shared" si="6"/>
        <v>0</v>
      </c>
      <c r="E45" s="43">
        <f t="shared" si="6"/>
        <v>34910521</v>
      </c>
      <c r="F45" s="44">
        <f t="shared" si="6"/>
        <v>29671262</v>
      </c>
      <c r="G45" s="44">
        <f t="shared" si="6"/>
        <v>8511774</v>
      </c>
      <c r="H45" s="44">
        <f t="shared" si="6"/>
        <v>4974206</v>
      </c>
      <c r="I45" s="44">
        <f t="shared" si="6"/>
        <v>-222662541</v>
      </c>
      <c r="J45" s="44">
        <f t="shared" si="6"/>
        <v>-209176561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-209176561</v>
      </c>
      <c r="X45" s="44">
        <f t="shared" si="6"/>
        <v>19267807</v>
      </c>
      <c r="Y45" s="44">
        <f t="shared" si="6"/>
        <v>-228444368</v>
      </c>
      <c r="Z45" s="45">
        <f>+IF(X45&lt;&gt;0,+(Y45/X45)*100,0)</f>
        <v>-1185.6272382217653</v>
      </c>
      <c r="AA45" s="46">
        <f>+AA26-AA44</f>
        <v>29671262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-5777741</v>
      </c>
      <c r="D47" s="18"/>
      <c r="E47" s="19">
        <v>155512864</v>
      </c>
      <c r="F47" s="20">
        <v>153132077</v>
      </c>
      <c r="G47" s="20"/>
      <c r="H47" s="20">
        <v>28440131</v>
      </c>
      <c r="I47" s="20">
        <v>-96360220</v>
      </c>
      <c r="J47" s="20">
        <v>-67920089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-67920089</v>
      </c>
      <c r="X47" s="20">
        <v>38283021</v>
      </c>
      <c r="Y47" s="20">
        <v>-106203110</v>
      </c>
      <c r="Z47" s="47">
        <v>-277.41569820208287</v>
      </c>
      <c r="AA47" s="22">
        <v>153132077</v>
      </c>
    </row>
    <row r="48" spans="1:27" ht="13.5" x14ac:dyDescent="0.25">
      <c r="A48" s="23" t="s">
        <v>73</v>
      </c>
      <c r="B48" s="17" t="s">
        <v>32</v>
      </c>
      <c r="C48" s="18">
        <v>5639615</v>
      </c>
      <c r="D48" s="18"/>
      <c r="E48" s="19"/>
      <c r="F48" s="20"/>
      <c r="G48" s="20"/>
      <c r="H48" s="20"/>
      <c r="I48" s="20">
        <v>-87510124</v>
      </c>
      <c r="J48" s="20">
        <v>-87510124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-87510124</v>
      </c>
      <c r="X48" s="20"/>
      <c r="Y48" s="20">
        <v>-87510124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-138126</v>
      </c>
      <c r="D50" s="50">
        <f t="shared" ref="D50:Y50" si="7">SUM(D47:D49)</f>
        <v>0</v>
      </c>
      <c r="E50" s="51">
        <f t="shared" si="7"/>
        <v>155512864</v>
      </c>
      <c r="F50" s="52">
        <f t="shared" si="7"/>
        <v>153132077</v>
      </c>
      <c r="G50" s="52">
        <f t="shared" si="7"/>
        <v>0</v>
      </c>
      <c r="H50" s="52">
        <f t="shared" si="7"/>
        <v>28440131</v>
      </c>
      <c r="I50" s="52">
        <f t="shared" si="7"/>
        <v>-183870344</v>
      </c>
      <c r="J50" s="52">
        <f t="shared" si="7"/>
        <v>-155430213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-155430213</v>
      </c>
      <c r="X50" s="52">
        <f t="shared" si="7"/>
        <v>38283021</v>
      </c>
      <c r="Y50" s="52">
        <f t="shared" si="7"/>
        <v>-193713234</v>
      </c>
      <c r="Z50" s="53">
        <f>+IF(X50&lt;&gt;0,+(Y50/X50)*100,0)</f>
        <v>-506.00299803926134</v>
      </c>
      <c r="AA50" s="54">
        <f>SUM(AA47:AA49)</f>
        <v>153132077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-3240086</v>
      </c>
      <c r="D6" s="18"/>
      <c r="E6" s="19"/>
      <c r="F6" s="20"/>
      <c r="G6" s="20">
        <v>-102076</v>
      </c>
      <c r="H6" s="20">
        <v>-136776</v>
      </c>
      <c r="I6" s="20">
        <v>-473316</v>
      </c>
      <c r="J6" s="20">
        <v>-712168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-712168</v>
      </c>
      <c r="X6" s="20"/>
      <c r="Y6" s="20">
        <v>-712168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-1630553</v>
      </c>
      <c r="D7" s="18"/>
      <c r="E7" s="19"/>
      <c r="F7" s="20"/>
      <c r="G7" s="20">
        <v>-802313</v>
      </c>
      <c r="H7" s="20">
        <v>-264963</v>
      </c>
      <c r="I7" s="20">
        <v>206794</v>
      </c>
      <c r="J7" s="20">
        <v>-860482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-860482</v>
      </c>
      <c r="X7" s="20"/>
      <c r="Y7" s="20">
        <v>-860482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-272658</v>
      </c>
      <c r="D10" s="18"/>
      <c r="E10" s="19"/>
      <c r="F10" s="20"/>
      <c r="G10" s="20">
        <v>-16017</v>
      </c>
      <c r="H10" s="20">
        <v>-11906</v>
      </c>
      <c r="I10" s="20">
        <v>-10738</v>
      </c>
      <c r="J10" s="20">
        <v>-38661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-38661</v>
      </c>
      <c r="X10" s="20"/>
      <c r="Y10" s="20">
        <v>-38661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-5143297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-920406</v>
      </c>
      <c r="H13" s="31">
        <f t="shared" si="0"/>
        <v>-413645</v>
      </c>
      <c r="I13" s="31">
        <f t="shared" si="0"/>
        <v>-277260</v>
      </c>
      <c r="J13" s="31">
        <f t="shared" si="0"/>
        <v>-1611311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-1611311</v>
      </c>
      <c r="X13" s="31">
        <f t="shared" si="0"/>
        <v>0</v>
      </c>
      <c r="Y13" s="31">
        <f t="shared" si="0"/>
        <v>-1611311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96677200</v>
      </c>
      <c r="F17" s="20">
        <v>96677200</v>
      </c>
      <c r="G17" s="24">
        <v>-307408</v>
      </c>
      <c r="H17" s="24">
        <v>-575672</v>
      </c>
      <c r="I17" s="24">
        <v>-425454</v>
      </c>
      <c r="J17" s="20">
        <v>-1308534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-1308534</v>
      </c>
      <c r="X17" s="20">
        <v>96189500</v>
      </c>
      <c r="Y17" s="24">
        <v>-97498034</v>
      </c>
      <c r="Z17" s="25">
        <v>-101.36037093445751</v>
      </c>
      <c r="AA17" s="26">
        <v>96677200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96677200</v>
      </c>
      <c r="F25" s="36">
        <f t="shared" si="1"/>
        <v>96677200</v>
      </c>
      <c r="G25" s="36">
        <f t="shared" si="1"/>
        <v>-307408</v>
      </c>
      <c r="H25" s="36">
        <f t="shared" si="1"/>
        <v>-575672</v>
      </c>
      <c r="I25" s="36">
        <f t="shared" si="1"/>
        <v>-425454</v>
      </c>
      <c r="J25" s="36">
        <f t="shared" si="1"/>
        <v>-1308534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-1308534</v>
      </c>
      <c r="X25" s="36">
        <f t="shared" si="1"/>
        <v>96189500</v>
      </c>
      <c r="Y25" s="36">
        <f t="shared" si="1"/>
        <v>-97498034</v>
      </c>
      <c r="Z25" s="37">
        <f>+IF(X25&lt;&gt;0,+(Y25/X25)*100,0)</f>
        <v>-101.36037093445751</v>
      </c>
      <c r="AA25" s="38">
        <f>SUM(AA15:AA24)</f>
        <v>96677200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-5143297</v>
      </c>
      <c r="D26" s="29">
        <f>+D13+D25</f>
        <v>0</v>
      </c>
      <c r="E26" s="30">
        <f t="shared" si="2"/>
        <v>96677200</v>
      </c>
      <c r="F26" s="31">
        <f t="shared" si="2"/>
        <v>96677200</v>
      </c>
      <c r="G26" s="31">
        <f t="shared" si="2"/>
        <v>-1227814</v>
      </c>
      <c r="H26" s="31">
        <f t="shared" si="2"/>
        <v>-989317</v>
      </c>
      <c r="I26" s="31">
        <f t="shared" si="2"/>
        <v>-702714</v>
      </c>
      <c r="J26" s="31">
        <f t="shared" si="2"/>
        <v>-2919845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-2919845</v>
      </c>
      <c r="X26" s="31">
        <f t="shared" si="2"/>
        <v>96189500</v>
      </c>
      <c r="Y26" s="31">
        <f t="shared" si="2"/>
        <v>-99109345</v>
      </c>
      <c r="Z26" s="32">
        <f>+IF(X26&lt;&gt;0,+(Y26/X26)*100,0)</f>
        <v>-103.03551323169368</v>
      </c>
      <c r="AA26" s="33">
        <f>+AA13+AA25</f>
        <v>96677200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17653822</v>
      </c>
      <c r="D32" s="18"/>
      <c r="E32" s="19"/>
      <c r="F32" s="20"/>
      <c r="G32" s="20">
        <v>1525976</v>
      </c>
      <c r="H32" s="20">
        <v>1856104</v>
      </c>
      <c r="I32" s="20">
        <v>1420864</v>
      </c>
      <c r="J32" s="20">
        <v>4802944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4802944</v>
      </c>
      <c r="X32" s="20"/>
      <c r="Y32" s="20">
        <v>4802944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17653822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1525976</v>
      </c>
      <c r="H37" s="31">
        <f t="shared" si="3"/>
        <v>1856104</v>
      </c>
      <c r="I37" s="31">
        <f t="shared" si="3"/>
        <v>1420864</v>
      </c>
      <c r="J37" s="31">
        <f t="shared" si="3"/>
        <v>4802944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4802944</v>
      </c>
      <c r="X37" s="31">
        <f t="shared" si="3"/>
        <v>0</v>
      </c>
      <c r="Y37" s="31">
        <f t="shared" si="3"/>
        <v>4802944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17653822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1525976</v>
      </c>
      <c r="H44" s="31">
        <f t="shared" si="5"/>
        <v>1856104</v>
      </c>
      <c r="I44" s="31">
        <f t="shared" si="5"/>
        <v>1420864</v>
      </c>
      <c r="J44" s="31">
        <f t="shared" si="5"/>
        <v>4802944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4802944</v>
      </c>
      <c r="X44" s="31">
        <f t="shared" si="5"/>
        <v>0</v>
      </c>
      <c r="Y44" s="31">
        <f t="shared" si="5"/>
        <v>4802944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-22797119</v>
      </c>
      <c r="D45" s="42">
        <f t="shared" si="6"/>
        <v>0</v>
      </c>
      <c r="E45" s="43">
        <f t="shared" si="6"/>
        <v>96677200</v>
      </c>
      <c r="F45" s="44">
        <f t="shared" si="6"/>
        <v>96677200</v>
      </c>
      <c r="G45" s="44">
        <f t="shared" si="6"/>
        <v>-2753790</v>
      </c>
      <c r="H45" s="44">
        <f t="shared" si="6"/>
        <v>-2845421</v>
      </c>
      <c r="I45" s="44">
        <f t="shared" si="6"/>
        <v>-2123578</v>
      </c>
      <c r="J45" s="44">
        <f t="shared" si="6"/>
        <v>-7722789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-7722789</v>
      </c>
      <c r="X45" s="44">
        <f t="shared" si="6"/>
        <v>96189500</v>
      </c>
      <c r="Y45" s="44">
        <f t="shared" si="6"/>
        <v>-103912289</v>
      </c>
      <c r="Z45" s="45">
        <f>+IF(X45&lt;&gt;0,+(Y45/X45)*100,0)</f>
        <v>-108.02872350932273</v>
      </c>
      <c r="AA45" s="46">
        <f>+AA26-AA44</f>
        <v>96677200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-55707466</v>
      </c>
      <c r="D6" s="18"/>
      <c r="E6" s="19">
        <v>74994100</v>
      </c>
      <c r="F6" s="20">
        <v>74994100</v>
      </c>
      <c r="G6" s="20">
        <v>-59823163</v>
      </c>
      <c r="H6" s="20">
        <v>-1666214</v>
      </c>
      <c r="I6" s="20">
        <v>-653851</v>
      </c>
      <c r="J6" s="20">
        <v>-62143228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-62143228</v>
      </c>
      <c r="X6" s="20">
        <v>50522963</v>
      </c>
      <c r="Y6" s="20">
        <v>-112666191</v>
      </c>
      <c r="Z6" s="21">
        <v>-222.99996736137584</v>
      </c>
      <c r="AA6" s="22">
        <v>74994100</v>
      </c>
    </row>
    <row r="7" spans="1:27" ht="13.5" x14ac:dyDescent="0.25">
      <c r="A7" s="23" t="s">
        <v>35</v>
      </c>
      <c r="B7" s="17" t="s">
        <v>32</v>
      </c>
      <c r="C7" s="18">
        <v>76534359</v>
      </c>
      <c r="D7" s="18"/>
      <c r="E7" s="19">
        <v>-8510240</v>
      </c>
      <c r="F7" s="20">
        <v>-8510240</v>
      </c>
      <c r="G7" s="20">
        <v>78667610</v>
      </c>
      <c r="H7" s="20">
        <v>8274421</v>
      </c>
      <c r="I7" s="20">
        <v>6493457</v>
      </c>
      <c r="J7" s="20">
        <v>93435488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93435488</v>
      </c>
      <c r="X7" s="20">
        <v>-10257478</v>
      </c>
      <c r="Y7" s="20">
        <v>103692966</v>
      </c>
      <c r="Z7" s="21">
        <v>-1010.9011786327985</v>
      </c>
      <c r="AA7" s="22">
        <v>-8510240</v>
      </c>
    </row>
    <row r="8" spans="1:27" ht="13.5" x14ac:dyDescent="0.25">
      <c r="A8" s="23" t="s">
        <v>36</v>
      </c>
      <c r="B8" s="17" t="s">
        <v>32</v>
      </c>
      <c r="C8" s="18">
        <v>543884</v>
      </c>
      <c r="D8" s="18"/>
      <c r="E8" s="19"/>
      <c r="F8" s="20"/>
      <c r="G8" s="20"/>
      <c r="H8" s="20">
        <v>543885</v>
      </c>
      <c r="I8" s="20">
        <v>286269</v>
      </c>
      <c r="J8" s="20">
        <v>830154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830154</v>
      </c>
      <c r="X8" s="20"/>
      <c r="Y8" s="20">
        <v>830154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-1145887</v>
      </c>
      <c r="D10" s="18"/>
      <c r="E10" s="19">
        <v>-1863171</v>
      </c>
      <c r="F10" s="20">
        <v>-1863171</v>
      </c>
      <c r="G10" s="20">
        <v>-1169310</v>
      </c>
      <c r="H10" s="20">
        <v>-22673</v>
      </c>
      <c r="I10" s="20">
        <v>-4594</v>
      </c>
      <c r="J10" s="20">
        <v>-1196577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-1196577</v>
      </c>
      <c r="X10" s="20">
        <v>-1125790</v>
      </c>
      <c r="Y10" s="20">
        <v>-70787</v>
      </c>
      <c r="Z10" s="21">
        <v>6.2877623713125903</v>
      </c>
      <c r="AA10" s="22">
        <v>-1863171</v>
      </c>
    </row>
    <row r="11" spans="1:27" ht="13.5" x14ac:dyDescent="0.25">
      <c r="A11" s="23" t="s">
        <v>39</v>
      </c>
      <c r="B11" s="17" t="s">
        <v>32</v>
      </c>
      <c r="C11" s="18">
        <v>7692386</v>
      </c>
      <c r="D11" s="18"/>
      <c r="E11" s="19"/>
      <c r="F11" s="20"/>
      <c r="G11" s="24">
        <v>7608154</v>
      </c>
      <c r="H11" s="24">
        <v>299656</v>
      </c>
      <c r="I11" s="24">
        <v>87461</v>
      </c>
      <c r="J11" s="20">
        <v>7995271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7995271</v>
      </c>
      <c r="X11" s="20"/>
      <c r="Y11" s="24">
        <v>7995271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27917276</v>
      </c>
      <c r="D13" s="29">
        <f>SUM(D6:D12)</f>
        <v>0</v>
      </c>
      <c r="E13" s="30">
        <f t="shared" si="0"/>
        <v>64620689</v>
      </c>
      <c r="F13" s="31">
        <f t="shared" si="0"/>
        <v>64620689</v>
      </c>
      <c r="G13" s="31">
        <f t="shared" si="0"/>
        <v>25283291</v>
      </c>
      <c r="H13" s="31">
        <f t="shared" si="0"/>
        <v>7429075</v>
      </c>
      <c r="I13" s="31">
        <f t="shared" si="0"/>
        <v>6208742</v>
      </c>
      <c r="J13" s="31">
        <f t="shared" si="0"/>
        <v>38921108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38921108</v>
      </c>
      <c r="X13" s="31">
        <f t="shared" si="0"/>
        <v>39139695</v>
      </c>
      <c r="Y13" s="31">
        <f t="shared" si="0"/>
        <v>-218587</v>
      </c>
      <c r="Z13" s="32">
        <f>+IF(X13&lt;&gt;0,+(Y13/X13)*100,0)</f>
        <v>-0.55847905815311027</v>
      </c>
      <c r="AA13" s="33">
        <f>SUM(AA6:AA12)</f>
        <v>64620689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13562705</v>
      </c>
      <c r="D17" s="18"/>
      <c r="E17" s="19">
        <v>23061437</v>
      </c>
      <c r="F17" s="20">
        <v>23061437</v>
      </c>
      <c r="G17" s="24">
        <v>16445733</v>
      </c>
      <c r="H17" s="24">
        <v>-1450939</v>
      </c>
      <c r="I17" s="24">
        <v>573215</v>
      </c>
      <c r="J17" s="20">
        <v>15568009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15568009</v>
      </c>
      <c r="X17" s="20">
        <v>-7198029</v>
      </c>
      <c r="Y17" s="24">
        <v>22766038</v>
      </c>
      <c r="Z17" s="25">
        <v>-316.28155429771124</v>
      </c>
      <c r="AA17" s="26">
        <v>23061437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13562705</v>
      </c>
      <c r="D25" s="29">
        <f t="shared" ref="D25:Y25" si="1">SUM(D15:D24)</f>
        <v>0</v>
      </c>
      <c r="E25" s="35">
        <f t="shared" si="1"/>
        <v>23061437</v>
      </c>
      <c r="F25" s="36">
        <f t="shared" si="1"/>
        <v>23061437</v>
      </c>
      <c r="G25" s="36">
        <f t="shared" si="1"/>
        <v>16445733</v>
      </c>
      <c r="H25" s="36">
        <f t="shared" si="1"/>
        <v>-1450939</v>
      </c>
      <c r="I25" s="36">
        <f t="shared" si="1"/>
        <v>573215</v>
      </c>
      <c r="J25" s="36">
        <f t="shared" si="1"/>
        <v>15568009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15568009</v>
      </c>
      <c r="X25" s="36">
        <f t="shared" si="1"/>
        <v>-7198029</v>
      </c>
      <c r="Y25" s="36">
        <f t="shared" si="1"/>
        <v>22766038</v>
      </c>
      <c r="Z25" s="37">
        <f>+IF(X25&lt;&gt;0,+(Y25/X25)*100,0)</f>
        <v>-316.28155429771124</v>
      </c>
      <c r="AA25" s="38">
        <f>SUM(AA15:AA24)</f>
        <v>23061437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41479981</v>
      </c>
      <c r="D26" s="29">
        <f>+D13+D25</f>
        <v>0</v>
      </c>
      <c r="E26" s="30">
        <f t="shared" si="2"/>
        <v>87682126</v>
      </c>
      <c r="F26" s="31">
        <f t="shared" si="2"/>
        <v>87682126</v>
      </c>
      <c r="G26" s="31">
        <f t="shared" si="2"/>
        <v>41729024</v>
      </c>
      <c r="H26" s="31">
        <f t="shared" si="2"/>
        <v>5978136</v>
      </c>
      <c r="I26" s="31">
        <f t="shared" si="2"/>
        <v>6781957</v>
      </c>
      <c r="J26" s="31">
        <f t="shared" si="2"/>
        <v>54489117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54489117</v>
      </c>
      <c r="X26" s="31">
        <f t="shared" si="2"/>
        <v>31941666</v>
      </c>
      <c r="Y26" s="31">
        <f t="shared" si="2"/>
        <v>22547451</v>
      </c>
      <c r="Z26" s="32">
        <f>+IF(X26&lt;&gt;0,+(Y26/X26)*100,0)</f>
        <v>70.589464557045957</v>
      </c>
      <c r="AA26" s="33">
        <f>+AA13+AA25</f>
        <v>87682126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22468160</v>
      </c>
      <c r="D32" s="18"/>
      <c r="E32" s="19">
        <v>40242112</v>
      </c>
      <c r="F32" s="20">
        <v>40242112</v>
      </c>
      <c r="G32" s="20">
        <v>17666660</v>
      </c>
      <c r="H32" s="20">
        <v>690685</v>
      </c>
      <c r="I32" s="20">
        <v>714</v>
      </c>
      <c r="J32" s="20">
        <v>18358059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18358059</v>
      </c>
      <c r="X32" s="20">
        <v>21260978</v>
      </c>
      <c r="Y32" s="20">
        <v>-2902919</v>
      </c>
      <c r="Z32" s="21">
        <v>-13.653741610569373</v>
      </c>
      <c r="AA32" s="22">
        <v>40242112</v>
      </c>
    </row>
    <row r="33" spans="1:27" ht="13.5" x14ac:dyDescent="0.25">
      <c r="A33" s="23" t="s">
        <v>60</v>
      </c>
      <c r="B33" s="17" t="s">
        <v>32</v>
      </c>
      <c r="C33" s="18">
        <v>1957529</v>
      </c>
      <c r="D33" s="18"/>
      <c r="E33" s="19">
        <v>-5977503</v>
      </c>
      <c r="F33" s="20">
        <v>-5977503</v>
      </c>
      <c r="G33" s="20">
        <v>1957529</v>
      </c>
      <c r="H33" s="20"/>
      <c r="I33" s="20"/>
      <c r="J33" s="20">
        <v>1957529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-5977503</v>
      </c>
      <c r="Y33" s="20">
        <v>7935032</v>
      </c>
      <c r="Z33" s="21">
        <v>-132.74827298288267</v>
      </c>
      <c r="AA33" s="22">
        <v>-5977503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2943600</v>
      </c>
      <c r="F34" s="20">
        <v>2943600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1920373</v>
      </c>
      <c r="Y34" s="20">
        <v>-1920373</v>
      </c>
      <c r="Z34" s="21">
        <v>-100</v>
      </c>
      <c r="AA34" s="22">
        <v>2943600</v>
      </c>
    </row>
    <row r="35" spans="1:27" ht="13.5" x14ac:dyDescent="0.25">
      <c r="A35" s="23" t="s">
        <v>39</v>
      </c>
      <c r="B35" s="17" t="s">
        <v>32</v>
      </c>
      <c r="C35" s="18">
        <v>2089</v>
      </c>
      <c r="D35" s="18"/>
      <c r="E35" s="19"/>
      <c r="F35" s="20"/>
      <c r="G35" s="20">
        <v>2089</v>
      </c>
      <c r="H35" s="20"/>
      <c r="I35" s="20"/>
      <c r="J35" s="20">
        <v>2089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</v>
      </c>
      <c r="X35" s="20"/>
      <c r="Y35" s="20">
        <v>2089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24427778</v>
      </c>
      <c r="D37" s="29">
        <f t="shared" ref="D37:Y37" si="3">SUM(D29:D36)</f>
        <v>0</v>
      </c>
      <c r="E37" s="30">
        <f t="shared" si="3"/>
        <v>37208209</v>
      </c>
      <c r="F37" s="31">
        <f t="shared" si="3"/>
        <v>37208209</v>
      </c>
      <c r="G37" s="31">
        <f t="shared" si="3"/>
        <v>19626278</v>
      </c>
      <c r="H37" s="31">
        <f t="shared" si="3"/>
        <v>690685</v>
      </c>
      <c r="I37" s="31">
        <f t="shared" si="3"/>
        <v>714</v>
      </c>
      <c r="J37" s="31">
        <f t="shared" si="3"/>
        <v>20317677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20317677</v>
      </c>
      <c r="X37" s="31">
        <f t="shared" si="3"/>
        <v>17203848</v>
      </c>
      <c r="Y37" s="31">
        <f t="shared" si="3"/>
        <v>3113829</v>
      </c>
      <c r="Z37" s="32">
        <f>+IF(X37&lt;&gt;0,+(Y37/X37)*100,0)</f>
        <v>18.09960771566919</v>
      </c>
      <c r="AA37" s="33">
        <f>SUM(AA29:AA36)</f>
        <v>37208209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24427778</v>
      </c>
      <c r="D44" s="29">
        <f>+D37+D43</f>
        <v>0</v>
      </c>
      <c r="E44" s="30">
        <f t="shared" si="5"/>
        <v>37208209</v>
      </c>
      <c r="F44" s="31">
        <f t="shared" si="5"/>
        <v>37208209</v>
      </c>
      <c r="G44" s="31">
        <f t="shared" si="5"/>
        <v>19626278</v>
      </c>
      <c r="H44" s="31">
        <f t="shared" si="5"/>
        <v>690685</v>
      </c>
      <c r="I44" s="31">
        <f t="shared" si="5"/>
        <v>714</v>
      </c>
      <c r="J44" s="31">
        <f t="shared" si="5"/>
        <v>20317677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20317677</v>
      </c>
      <c r="X44" s="31">
        <f t="shared" si="5"/>
        <v>17203848</v>
      </c>
      <c r="Y44" s="31">
        <f t="shared" si="5"/>
        <v>3113829</v>
      </c>
      <c r="Z44" s="32">
        <f>+IF(X44&lt;&gt;0,+(Y44/X44)*100,0)</f>
        <v>18.09960771566919</v>
      </c>
      <c r="AA44" s="33">
        <f>+AA37+AA43</f>
        <v>37208209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17052203</v>
      </c>
      <c r="D45" s="42">
        <f t="shared" si="6"/>
        <v>0</v>
      </c>
      <c r="E45" s="43">
        <f t="shared" si="6"/>
        <v>50473917</v>
      </c>
      <c r="F45" s="44">
        <f t="shared" si="6"/>
        <v>50473917</v>
      </c>
      <c r="G45" s="44">
        <f t="shared" si="6"/>
        <v>22102746</v>
      </c>
      <c r="H45" s="44">
        <f t="shared" si="6"/>
        <v>5287451</v>
      </c>
      <c r="I45" s="44">
        <f t="shared" si="6"/>
        <v>6781243</v>
      </c>
      <c r="J45" s="44">
        <f t="shared" si="6"/>
        <v>34171440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34171440</v>
      </c>
      <c r="X45" s="44">
        <f t="shared" si="6"/>
        <v>14737818</v>
      </c>
      <c r="Y45" s="44">
        <f t="shared" si="6"/>
        <v>19433622</v>
      </c>
      <c r="Z45" s="45">
        <f>+IF(X45&lt;&gt;0,+(Y45/X45)*100,0)</f>
        <v>131.86227432039126</v>
      </c>
      <c r="AA45" s="46">
        <f>+AA26-AA44</f>
        <v>50473917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62654763</v>
      </c>
      <c r="D47" s="18"/>
      <c r="E47" s="19">
        <v>88810275</v>
      </c>
      <c r="F47" s="20">
        <v>88810275</v>
      </c>
      <c r="G47" s="20">
        <v>62438122</v>
      </c>
      <c r="H47" s="20">
        <v>215261</v>
      </c>
      <c r="I47" s="20">
        <v>6148185</v>
      </c>
      <c r="J47" s="20">
        <v>68801568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68801568</v>
      </c>
      <c r="X47" s="20">
        <v>88810275</v>
      </c>
      <c r="Y47" s="20">
        <v>-20008707</v>
      </c>
      <c r="Z47" s="47">
        <v>-22.529720800887059</v>
      </c>
      <c r="AA47" s="22">
        <v>88810275</v>
      </c>
    </row>
    <row r="48" spans="1:27" ht="13.5" x14ac:dyDescent="0.25">
      <c r="A48" s="23" t="s">
        <v>73</v>
      </c>
      <c r="B48" s="17" t="s">
        <v>32</v>
      </c>
      <c r="C48" s="18">
        <v>-25540688</v>
      </c>
      <c r="D48" s="18"/>
      <c r="E48" s="19">
        <v>-18219097</v>
      </c>
      <c r="F48" s="20">
        <v>-18219097</v>
      </c>
      <c r="G48" s="20">
        <v>-21294996</v>
      </c>
      <c r="H48" s="20">
        <v>-4245693</v>
      </c>
      <c r="I48" s="20"/>
      <c r="J48" s="20">
        <v>-25540689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-25540689</v>
      </c>
      <c r="X48" s="20">
        <v>-18219097</v>
      </c>
      <c r="Y48" s="20">
        <v>-7321592</v>
      </c>
      <c r="Z48" s="47">
        <v>40.186360498547216</v>
      </c>
      <c r="AA48" s="22">
        <v>-18219097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37114075</v>
      </c>
      <c r="D50" s="50">
        <f t="shared" ref="D50:Y50" si="7">SUM(D47:D49)</f>
        <v>0</v>
      </c>
      <c r="E50" s="51">
        <f t="shared" si="7"/>
        <v>70591178</v>
      </c>
      <c r="F50" s="52">
        <f t="shared" si="7"/>
        <v>70591178</v>
      </c>
      <c r="G50" s="52">
        <f t="shared" si="7"/>
        <v>41143126</v>
      </c>
      <c r="H50" s="52">
        <f t="shared" si="7"/>
        <v>-4030432</v>
      </c>
      <c r="I50" s="52">
        <f t="shared" si="7"/>
        <v>6148185</v>
      </c>
      <c r="J50" s="52">
        <f t="shared" si="7"/>
        <v>43260879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43260879</v>
      </c>
      <c r="X50" s="52">
        <f t="shared" si="7"/>
        <v>70591178</v>
      </c>
      <c r="Y50" s="52">
        <f t="shared" si="7"/>
        <v>-27330299</v>
      </c>
      <c r="Z50" s="53">
        <f>+IF(X50&lt;&gt;0,+(Y50/X50)*100,0)</f>
        <v>-38.716309564914752</v>
      </c>
      <c r="AA50" s="54">
        <f>SUM(AA47:AA49)</f>
        <v>70591178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2874004</v>
      </c>
      <c r="D6" s="18"/>
      <c r="E6" s="19">
        <v>-6682296</v>
      </c>
      <c r="F6" s="20">
        <v>42863923</v>
      </c>
      <c r="G6" s="20">
        <v>11312353</v>
      </c>
      <c r="H6" s="20">
        <v>3736801</v>
      </c>
      <c r="I6" s="20">
        <v>1147355</v>
      </c>
      <c r="J6" s="20">
        <v>16196509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16196509</v>
      </c>
      <c r="X6" s="20">
        <v>72051392</v>
      </c>
      <c r="Y6" s="20">
        <v>-55854883</v>
      </c>
      <c r="Z6" s="21">
        <v>-77.520893697654031</v>
      </c>
      <c r="AA6" s="22">
        <v>42863923</v>
      </c>
    </row>
    <row r="7" spans="1:27" ht="13.5" x14ac:dyDescent="0.25">
      <c r="A7" s="23" t="s">
        <v>35</v>
      </c>
      <c r="B7" s="17" t="s">
        <v>32</v>
      </c>
      <c r="C7" s="18">
        <v>-23545839</v>
      </c>
      <c r="D7" s="18"/>
      <c r="E7" s="19">
        <v>3756271</v>
      </c>
      <c r="F7" s="20">
        <v>3821352</v>
      </c>
      <c r="G7" s="20">
        <v>-28664128</v>
      </c>
      <c r="H7" s="20">
        <v>-1228046</v>
      </c>
      <c r="I7" s="20">
        <v>-2061940</v>
      </c>
      <c r="J7" s="20">
        <v>-31954114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-31954114</v>
      </c>
      <c r="X7" s="20">
        <v>-2172433</v>
      </c>
      <c r="Y7" s="20">
        <v>-29781681</v>
      </c>
      <c r="Z7" s="21">
        <v>1370.8906557762657</v>
      </c>
      <c r="AA7" s="22">
        <v>3821352</v>
      </c>
    </row>
    <row r="8" spans="1:27" ht="13.5" x14ac:dyDescent="0.25">
      <c r="A8" s="23" t="s">
        <v>36</v>
      </c>
      <c r="B8" s="17" t="s">
        <v>32</v>
      </c>
      <c r="C8" s="18">
        <v>2085233</v>
      </c>
      <c r="D8" s="18"/>
      <c r="E8" s="19">
        <v>2098332</v>
      </c>
      <c r="F8" s="20">
        <v>478388</v>
      </c>
      <c r="G8" s="20">
        <v>2098332</v>
      </c>
      <c r="H8" s="20">
        <v>-1619945</v>
      </c>
      <c r="I8" s="20"/>
      <c r="J8" s="20">
        <v>478387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478387</v>
      </c>
      <c r="X8" s="20">
        <v>478388</v>
      </c>
      <c r="Y8" s="20">
        <v>-1</v>
      </c>
      <c r="Z8" s="21"/>
      <c r="AA8" s="22">
        <v>478388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-1164663</v>
      </c>
      <c r="D10" s="18"/>
      <c r="E10" s="19"/>
      <c r="F10" s="20"/>
      <c r="G10" s="20"/>
      <c r="H10" s="20">
        <v>-49318</v>
      </c>
      <c r="I10" s="20">
        <v>-10416</v>
      </c>
      <c r="J10" s="20">
        <v>-59734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-59734</v>
      </c>
      <c r="X10" s="20"/>
      <c r="Y10" s="20">
        <v>-59734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21115</v>
      </c>
      <c r="F11" s="20">
        <v>-2754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-2754</v>
      </c>
      <c r="Y11" s="24">
        <v>2754</v>
      </c>
      <c r="Z11" s="25">
        <v>-100</v>
      </c>
      <c r="AA11" s="26">
        <v>-2754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-19751265</v>
      </c>
      <c r="D13" s="29">
        <f>SUM(D6:D12)</f>
        <v>0</v>
      </c>
      <c r="E13" s="30">
        <f t="shared" si="0"/>
        <v>-806578</v>
      </c>
      <c r="F13" s="31">
        <f t="shared" si="0"/>
        <v>47160909</v>
      </c>
      <c r="G13" s="31">
        <f t="shared" si="0"/>
        <v>-15253443</v>
      </c>
      <c r="H13" s="31">
        <f t="shared" si="0"/>
        <v>839492</v>
      </c>
      <c r="I13" s="31">
        <f t="shared" si="0"/>
        <v>-925001</v>
      </c>
      <c r="J13" s="31">
        <f t="shared" si="0"/>
        <v>-15338952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-15338952</v>
      </c>
      <c r="X13" s="31">
        <f t="shared" si="0"/>
        <v>70354593</v>
      </c>
      <c r="Y13" s="31">
        <f t="shared" si="0"/>
        <v>-85693545</v>
      </c>
      <c r="Z13" s="32">
        <f>+IF(X13&lt;&gt;0,+(Y13/X13)*100,0)</f>
        <v>-121.80234629457667</v>
      </c>
      <c r="AA13" s="33">
        <f>SUM(AA6:AA12)</f>
        <v>47160909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4464566</v>
      </c>
      <c r="D17" s="18"/>
      <c r="E17" s="19">
        <v>-3806566</v>
      </c>
      <c r="F17" s="20">
        <v>-2996643</v>
      </c>
      <c r="G17" s="24">
        <v>8149037</v>
      </c>
      <c r="H17" s="24">
        <v>-13636813</v>
      </c>
      <c r="I17" s="24">
        <v>3916038</v>
      </c>
      <c r="J17" s="20">
        <v>-1571738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-1571738</v>
      </c>
      <c r="X17" s="20">
        <v>-2314170</v>
      </c>
      <c r="Y17" s="24">
        <v>742432</v>
      </c>
      <c r="Z17" s="25">
        <v>-32.081999161686483</v>
      </c>
      <c r="AA17" s="26">
        <v>-2996643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4464566</v>
      </c>
      <c r="D25" s="29">
        <f t="shared" ref="D25:Y25" si="1">SUM(D15:D24)</f>
        <v>0</v>
      </c>
      <c r="E25" s="35">
        <f t="shared" si="1"/>
        <v>-3806566</v>
      </c>
      <c r="F25" s="36">
        <f t="shared" si="1"/>
        <v>-2996643</v>
      </c>
      <c r="G25" s="36">
        <f t="shared" si="1"/>
        <v>8149037</v>
      </c>
      <c r="H25" s="36">
        <f t="shared" si="1"/>
        <v>-13636813</v>
      </c>
      <c r="I25" s="36">
        <f t="shared" si="1"/>
        <v>3916038</v>
      </c>
      <c r="J25" s="36">
        <f t="shared" si="1"/>
        <v>-1571738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-1571738</v>
      </c>
      <c r="X25" s="36">
        <f t="shared" si="1"/>
        <v>-2314170</v>
      </c>
      <c r="Y25" s="36">
        <f t="shared" si="1"/>
        <v>742432</v>
      </c>
      <c r="Z25" s="37">
        <f>+IF(X25&lt;&gt;0,+(Y25/X25)*100,0)</f>
        <v>-32.081999161686483</v>
      </c>
      <c r="AA25" s="38">
        <f>SUM(AA15:AA24)</f>
        <v>-2996643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-15286699</v>
      </c>
      <c r="D26" s="29">
        <f>+D13+D25</f>
        <v>0</v>
      </c>
      <c r="E26" s="30">
        <f t="shared" si="2"/>
        <v>-4613144</v>
      </c>
      <c r="F26" s="31">
        <f t="shared" si="2"/>
        <v>44164266</v>
      </c>
      <c r="G26" s="31">
        <f t="shared" si="2"/>
        <v>-7104406</v>
      </c>
      <c r="H26" s="31">
        <f t="shared" si="2"/>
        <v>-12797321</v>
      </c>
      <c r="I26" s="31">
        <f t="shared" si="2"/>
        <v>2991037</v>
      </c>
      <c r="J26" s="31">
        <f t="shared" si="2"/>
        <v>-16910690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-16910690</v>
      </c>
      <c r="X26" s="31">
        <f t="shared" si="2"/>
        <v>68040423</v>
      </c>
      <c r="Y26" s="31">
        <f t="shared" si="2"/>
        <v>-84951113</v>
      </c>
      <c r="Z26" s="32">
        <f>+IF(X26&lt;&gt;0,+(Y26/X26)*100,0)</f>
        <v>-124.8538872252455</v>
      </c>
      <c r="AA26" s="33">
        <f>+AA13+AA25</f>
        <v>44164266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19176099</v>
      </c>
      <c r="D32" s="18"/>
      <c r="E32" s="19"/>
      <c r="F32" s="20"/>
      <c r="G32" s="20">
        <v>1579585</v>
      </c>
      <c r="H32" s="20">
        <v>1713754</v>
      </c>
      <c r="I32" s="20">
        <v>1511602</v>
      </c>
      <c r="J32" s="20">
        <v>4804941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4804941</v>
      </c>
      <c r="X32" s="20">
        <v>6147788</v>
      </c>
      <c r="Y32" s="20">
        <v>-1342847</v>
      </c>
      <c r="Z32" s="21">
        <v>-21.842766861837134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3289671</v>
      </c>
      <c r="D35" s="18"/>
      <c r="E35" s="19"/>
      <c r="F35" s="20">
        <v>-143523</v>
      </c>
      <c r="G35" s="20">
        <v>4435070</v>
      </c>
      <c r="H35" s="20">
        <v>608441</v>
      </c>
      <c r="I35" s="20">
        <v>-8971016</v>
      </c>
      <c r="J35" s="20">
        <v>-3927505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-3927505</v>
      </c>
      <c r="X35" s="20">
        <v>-143523</v>
      </c>
      <c r="Y35" s="20">
        <v>-3783982</v>
      </c>
      <c r="Z35" s="21">
        <v>2636.498679654132</v>
      </c>
      <c r="AA35" s="22">
        <v>-143523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22465770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-143523</v>
      </c>
      <c r="G37" s="31">
        <f t="shared" si="3"/>
        <v>6014655</v>
      </c>
      <c r="H37" s="31">
        <f t="shared" si="3"/>
        <v>2322195</v>
      </c>
      <c r="I37" s="31">
        <f t="shared" si="3"/>
        <v>-7459414</v>
      </c>
      <c r="J37" s="31">
        <f t="shared" si="3"/>
        <v>877436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877436</v>
      </c>
      <c r="X37" s="31">
        <f t="shared" si="3"/>
        <v>6004265</v>
      </c>
      <c r="Y37" s="31">
        <f t="shared" si="3"/>
        <v>-5126829</v>
      </c>
      <c r="Z37" s="32">
        <f>+IF(X37&lt;&gt;0,+(Y37/X37)*100,0)</f>
        <v>-85.386454461953292</v>
      </c>
      <c r="AA37" s="33">
        <f>SUM(AA29:AA36)</f>
        <v>-143523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22465770</v>
      </c>
      <c r="D44" s="29">
        <f>+D37+D43</f>
        <v>0</v>
      </c>
      <c r="E44" s="30">
        <f t="shared" si="5"/>
        <v>0</v>
      </c>
      <c r="F44" s="31">
        <f t="shared" si="5"/>
        <v>-143523</v>
      </c>
      <c r="G44" s="31">
        <f t="shared" si="5"/>
        <v>6014655</v>
      </c>
      <c r="H44" s="31">
        <f t="shared" si="5"/>
        <v>2322195</v>
      </c>
      <c r="I44" s="31">
        <f t="shared" si="5"/>
        <v>-7459414</v>
      </c>
      <c r="J44" s="31">
        <f t="shared" si="5"/>
        <v>877436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877436</v>
      </c>
      <c r="X44" s="31">
        <f t="shared" si="5"/>
        <v>6004265</v>
      </c>
      <c r="Y44" s="31">
        <f t="shared" si="5"/>
        <v>-5126829</v>
      </c>
      <c r="Z44" s="32">
        <f>+IF(X44&lt;&gt;0,+(Y44/X44)*100,0)</f>
        <v>-85.386454461953292</v>
      </c>
      <c r="AA44" s="33">
        <f>+AA37+AA43</f>
        <v>-143523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-37752469</v>
      </c>
      <c r="D45" s="42">
        <f t="shared" si="6"/>
        <v>0</v>
      </c>
      <c r="E45" s="43">
        <f t="shared" si="6"/>
        <v>-4613144</v>
      </c>
      <c r="F45" s="44">
        <f t="shared" si="6"/>
        <v>44307789</v>
      </c>
      <c r="G45" s="44">
        <f t="shared" si="6"/>
        <v>-13119061</v>
      </c>
      <c r="H45" s="44">
        <f t="shared" si="6"/>
        <v>-15119516</v>
      </c>
      <c r="I45" s="44">
        <f t="shared" si="6"/>
        <v>10450451</v>
      </c>
      <c r="J45" s="44">
        <f t="shared" si="6"/>
        <v>-17788126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-17788126</v>
      </c>
      <c r="X45" s="44">
        <f t="shared" si="6"/>
        <v>62036158</v>
      </c>
      <c r="Y45" s="44">
        <f t="shared" si="6"/>
        <v>-79824284</v>
      </c>
      <c r="Z45" s="45">
        <f>+IF(X45&lt;&gt;0,+(Y45/X45)*100,0)</f>
        <v>-128.67380342928394</v>
      </c>
      <c r="AA45" s="46">
        <f>+AA26-AA44</f>
        <v>44307789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-16194261</v>
      </c>
      <c r="D6" s="18"/>
      <c r="E6" s="19">
        <v>-6372350</v>
      </c>
      <c r="F6" s="20">
        <v>-6372350</v>
      </c>
      <c r="G6" s="20">
        <v>205183</v>
      </c>
      <c r="H6" s="20">
        <v>-102275</v>
      </c>
      <c r="I6" s="20">
        <v>233322</v>
      </c>
      <c r="J6" s="20">
        <v>336230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336230</v>
      </c>
      <c r="X6" s="20">
        <v>-1860598</v>
      </c>
      <c r="Y6" s="20">
        <v>2196828</v>
      </c>
      <c r="Z6" s="21">
        <v>-118.07107177369855</v>
      </c>
      <c r="AA6" s="22">
        <v>-6372350</v>
      </c>
    </row>
    <row r="7" spans="1:27" ht="13.5" x14ac:dyDescent="0.25">
      <c r="A7" s="23" t="s">
        <v>35</v>
      </c>
      <c r="B7" s="17" t="s">
        <v>32</v>
      </c>
      <c r="C7" s="18">
        <v>914792</v>
      </c>
      <c r="D7" s="18"/>
      <c r="E7" s="19">
        <v>334683</v>
      </c>
      <c r="F7" s="20">
        <v>334683</v>
      </c>
      <c r="G7" s="20">
        <v>561899</v>
      </c>
      <c r="H7" s="20">
        <v>-256399</v>
      </c>
      <c r="I7" s="20">
        <v>432658</v>
      </c>
      <c r="J7" s="20">
        <v>738158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738158</v>
      </c>
      <c r="X7" s="20">
        <v>236647</v>
      </c>
      <c r="Y7" s="20">
        <v>501511</v>
      </c>
      <c r="Z7" s="21">
        <v>211.92366689626323</v>
      </c>
      <c r="AA7" s="22">
        <v>334683</v>
      </c>
    </row>
    <row r="8" spans="1:27" ht="13.5" x14ac:dyDescent="0.25">
      <c r="A8" s="23" t="s">
        <v>36</v>
      </c>
      <c r="B8" s="17" t="s">
        <v>32</v>
      </c>
      <c r="C8" s="18">
        <v>33587</v>
      </c>
      <c r="D8" s="18"/>
      <c r="E8" s="19"/>
      <c r="F8" s="20"/>
      <c r="G8" s="20">
        <v>28715</v>
      </c>
      <c r="H8" s="20">
        <v>-4213</v>
      </c>
      <c r="I8" s="20">
        <v>-3708</v>
      </c>
      <c r="J8" s="20">
        <v>20794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20794</v>
      </c>
      <c r="X8" s="20"/>
      <c r="Y8" s="20">
        <v>20794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-15246270</v>
      </c>
      <c r="D13" s="29">
        <f>SUM(D6:D12)</f>
        <v>0</v>
      </c>
      <c r="E13" s="30">
        <f t="shared" si="0"/>
        <v>-6037667</v>
      </c>
      <c r="F13" s="31">
        <f t="shared" si="0"/>
        <v>-6037667</v>
      </c>
      <c r="G13" s="31">
        <f t="shared" si="0"/>
        <v>795797</v>
      </c>
      <c r="H13" s="31">
        <f t="shared" si="0"/>
        <v>-362887</v>
      </c>
      <c r="I13" s="31">
        <f t="shared" si="0"/>
        <v>662272</v>
      </c>
      <c r="J13" s="31">
        <f t="shared" si="0"/>
        <v>1095182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1095182</v>
      </c>
      <c r="X13" s="31">
        <f t="shared" si="0"/>
        <v>-1623951</v>
      </c>
      <c r="Y13" s="31">
        <f t="shared" si="0"/>
        <v>2719133</v>
      </c>
      <c r="Z13" s="32">
        <f>+IF(X13&lt;&gt;0,+(Y13/X13)*100,0)</f>
        <v>-167.4393500789125</v>
      </c>
      <c r="AA13" s="33">
        <f>SUM(AA6:AA12)</f>
        <v>-6037667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-1284290</v>
      </c>
      <c r="D17" s="18"/>
      <c r="E17" s="19">
        <v>-8925462</v>
      </c>
      <c r="F17" s="20">
        <v>-8925462</v>
      </c>
      <c r="G17" s="24">
        <v>1889642</v>
      </c>
      <c r="H17" s="24">
        <v>-309983</v>
      </c>
      <c r="I17" s="24">
        <v>13490685</v>
      </c>
      <c r="J17" s="20">
        <v>15070344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15070344</v>
      </c>
      <c r="X17" s="20">
        <v>-15659046</v>
      </c>
      <c r="Y17" s="24">
        <v>30729390</v>
      </c>
      <c r="Z17" s="25">
        <v>-196.24049894227272</v>
      </c>
      <c r="AA17" s="26">
        <v>-8925462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-1284290</v>
      </c>
      <c r="D25" s="29">
        <f t="shared" ref="D25:Y25" si="1">SUM(D15:D24)</f>
        <v>0</v>
      </c>
      <c r="E25" s="35">
        <f t="shared" si="1"/>
        <v>-8925462</v>
      </c>
      <c r="F25" s="36">
        <f t="shared" si="1"/>
        <v>-8925462</v>
      </c>
      <c r="G25" s="36">
        <f t="shared" si="1"/>
        <v>1889642</v>
      </c>
      <c r="H25" s="36">
        <f t="shared" si="1"/>
        <v>-309983</v>
      </c>
      <c r="I25" s="36">
        <f t="shared" si="1"/>
        <v>13490685</v>
      </c>
      <c r="J25" s="36">
        <f t="shared" si="1"/>
        <v>15070344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15070344</v>
      </c>
      <c r="X25" s="36">
        <f t="shared" si="1"/>
        <v>-15659046</v>
      </c>
      <c r="Y25" s="36">
        <f t="shared" si="1"/>
        <v>30729390</v>
      </c>
      <c r="Z25" s="37">
        <f>+IF(X25&lt;&gt;0,+(Y25/X25)*100,0)</f>
        <v>-196.24049894227272</v>
      </c>
      <c r="AA25" s="38">
        <f>SUM(AA15:AA24)</f>
        <v>-8925462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-16530560</v>
      </c>
      <c r="D26" s="29">
        <f>+D13+D25</f>
        <v>0</v>
      </c>
      <c r="E26" s="30">
        <f t="shared" si="2"/>
        <v>-14963129</v>
      </c>
      <c r="F26" s="31">
        <f t="shared" si="2"/>
        <v>-14963129</v>
      </c>
      <c r="G26" s="31">
        <f t="shared" si="2"/>
        <v>2685439</v>
      </c>
      <c r="H26" s="31">
        <f t="shared" si="2"/>
        <v>-672870</v>
      </c>
      <c r="I26" s="31">
        <f t="shared" si="2"/>
        <v>14152957</v>
      </c>
      <c r="J26" s="31">
        <f t="shared" si="2"/>
        <v>16165526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16165526</v>
      </c>
      <c r="X26" s="31">
        <f t="shared" si="2"/>
        <v>-17282997</v>
      </c>
      <c r="Y26" s="31">
        <f t="shared" si="2"/>
        <v>33448523</v>
      </c>
      <c r="Z26" s="32">
        <f>+IF(X26&lt;&gt;0,+(Y26/X26)*100,0)</f>
        <v>-193.5342753343069</v>
      </c>
      <c r="AA26" s="33">
        <f>+AA13+AA25</f>
        <v>-14963129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1163746</v>
      </c>
      <c r="D32" s="18"/>
      <c r="E32" s="19"/>
      <c r="F32" s="20"/>
      <c r="G32" s="20">
        <v>94440</v>
      </c>
      <c r="H32" s="20">
        <v>95718</v>
      </c>
      <c r="I32" s="20">
        <v>101706</v>
      </c>
      <c r="J32" s="20">
        <v>291864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291864</v>
      </c>
      <c r="X32" s="20">
        <v>57074</v>
      </c>
      <c r="Y32" s="20">
        <v>234790</v>
      </c>
      <c r="Z32" s="21">
        <v>411.37821074394651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1163746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94440</v>
      </c>
      <c r="H37" s="31">
        <f t="shared" si="3"/>
        <v>95718</v>
      </c>
      <c r="I37" s="31">
        <f t="shared" si="3"/>
        <v>101706</v>
      </c>
      <c r="J37" s="31">
        <f t="shared" si="3"/>
        <v>291864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291864</v>
      </c>
      <c r="X37" s="31">
        <f t="shared" si="3"/>
        <v>57074</v>
      </c>
      <c r="Y37" s="31">
        <f t="shared" si="3"/>
        <v>234790</v>
      </c>
      <c r="Z37" s="32">
        <f>+IF(X37&lt;&gt;0,+(Y37/X37)*100,0)</f>
        <v>411.37821074394651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1163746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94440</v>
      </c>
      <c r="H44" s="31">
        <f t="shared" si="5"/>
        <v>95718</v>
      </c>
      <c r="I44" s="31">
        <f t="shared" si="5"/>
        <v>101706</v>
      </c>
      <c r="J44" s="31">
        <f t="shared" si="5"/>
        <v>291864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291864</v>
      </c>
      <c r="X44" s="31">
        <f t="shared" si="5"/>
        <v>57074</v>
      </c>
      <c r="Y44" s="31">
        <f t="shared" si="5"/>
        <v>234790</v>
      </c>
      <c r="Z44" s="32">
        <f>+IF(X44&lt;&gt;0,+(Y44/X44)*100,0)</f>
        <v>411.37821074394651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-17694306</v>
      </c>
      <c r="D45" s="42">
        <f t="shared" si="6"/>
        <v>0</v>
      </c>
      <c r="E45" s="43">
        <f t="shared" si="6"/>
        <v>-14963129</v>
      </c>
      <c r="F45" s="44">
        <f t="shared" si="6"/>
        <v>-14963129</v>
      </c>
      <c r="G45" s="44">
        <f t="shared" si="6"/>
        <v>2590999</v>
      </c>
      <c r="H45" s="44">
        <f t="shared" si="6"/>
        <v>-768588</v>
      </c>
      <c r="I45" s="44">
        <f t="shared" si="6"/>
        <v>14051251</v>
      </c>
      <c r="J45" s="44">
        <f t="shared" si="6"/>
        <v>15873662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15873662</v>
      </c>
      <c r="X45" s="44">
        <f t="shared" si="6"/>
        <v>-17340071</v>
      </c>
      <c r="Y45" s="44">
        <f t="shared" si="6"/>
        <v>33213733</v>
      </c>
      <c r="Z45" s="45">
        <f>+IF(X45&lt;&gt;0,+(Y45/X45)*100,0)</f>
        <v>-191.54323531893266</v>
      </c>
      <c r="AA45" s="46">
        <f>+AA26-AA44</f>
        <v>-14963129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2665542</v>
      </c>
      <c r="D6" s="18"/>
      <c r="E6" s="19">
        <v>3814249</v>
      </c>
      <c r="F6" s="20">
        <v>3814249</v>
      </c>
      <c r="G6" s="20">
        <v>456807</v>
      </c>
      <c r="H6" s="20">
        <v>389108</v>
      </c>
      <c r="I6" s="20">
        <v>320584</v>
      </c>
      <c r="J6" s="20">
        <v>1166499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1166499</v>
      </c>
      <c r="X6" s="20">
        <v>1100457</v>
      </c>
      <c r="Y6" s="20">
        <v>66042</v>
      </c>
      <c r="Z6" s="21">
        <v>6.0013249041080208</v>
      </c>
      <c r="AA6" s="22">
        <v>3814249</v>
      </c>
    </row>
    <row r="7" spans="1:27" ht="13.5" x14ac:dyDescent="0.25">
      <c r="A7" s="23" t="s">
        <v>35</v>
      </c>
      <c r="B7" s="17" t="s">
        <v>32</v>
      </c>
      <c r="C7" s="18">
        <v>498438</v>
      </c>
      <c r="D7" s="18"/>
      <c r="E7" s="19">
        <v>351161</v>
      </c>
      <c r="F7" s="20">
        <v>351161</v>
      </c>
      <c r="G7" s="20">
        <v>1338945</v>
      </c>
      <c r="H7" s="20">
        <v>193602</v>
      </c>
      <c r="I7" s="20">
        <v>-1320076</v>
      </c>
      <c r="J7" s="20">
        <v>212471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212471</v>
      </c>
      <c r="X7" s="20">
        <v>94362</v>
      </c>
      <c r="Y7" s="20">
        <v>118109</v>
      </c>
      <c r="Z7" s="21">
        <v>125.16585066022338</v>
      </c>
      <c r="AA7" s="22">
        <v>351161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3163980</v>
      </c>
      <c r="D13" s="29">
        <f>SUM(D6:D12)</f>
        <v>0</v>
      </c>
      <c r="E13" s="30">
        <f t="shared" si="0"/>
        <v>4165410</v>
      </c>
      <c r="F13" s="31">
        <f t="shared" si="0"/>
        <v>4165410</v>
      </c>
      <c r="G13" s="31">
        <f t="shared" si="0"/>
        <v>1795752</v>
      </c>
      <c r="H13" s="31">
        <f t="shared" si="0"/>
        <v>582710</v>
      </c>
      <c r="I13" s="31">
        <f t="shared" si="0"/>
        <v>-999492</v>
      </c>
      <c r="J13" s="31">
        <f t="shared" si="0"/>
        <v>1378970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1378970</v>
      </c>
      <c r="X13" s="31">
        <f t="shared" si="0"/>
        <v>1194819</v>
      </c>
      <c r="Y13" s="31">
        <f t="shared" si="0"/>
        <v>184151</v>
      </c>
      <c r="Z13" s="32">
        <f>+IF(X13&lt;&gt;0,+(Y13/X13)*100,0)</f>
        <v>15.412459962554998</v>
      </c>
      <c r="AA13" s="33">
        <f>SUM(AA6:AA12)</f>
        <v>4165410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14504131</v>
      </c>
      <c r="D17" s="18"/>
      <c r="E17" s="19">
        <v>-1569900</v>
      </c>
      <c r="F17" s="20">
        <v>-1569900</v>
      </c>
      <c r="G17" s="24">
        <v>14199303</v>
      </c>
      <c r="H17" s="24">
        <v>-101195</v>
      </c>
      <c r="I17" s="24">
        <v>-29783</v>
      </c>
      <c r="J17" s="20">
        <v>14068325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14068325</v>
      </c>
      <c r="X17" s="20">
        <v>-392478</v>
      </c>
      <c r="Y17" s="24">
        <v>14460803</v>
      </c>
      <c r="Z17" s="25">
        <v>-3684.4875381550046</v>
      </c>
      <c r="AA17" s="26">
        <v>-1569900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14504131</v>
      </c>
      <c r="D25" s="29">
        <f t="shared" ref="D25:Y25" si="1">SUM(D15:D24)</f>
        <v>0</v>
      </c>
      <c r="E25" s="35">
        <f t="shared" si="1"/>
        <v>-1569900</v>
      </c>
      <c r="F25" s="36">
        <f t="shared" si="1"/>
        <v>-1569900</v>
      </c>
      <c r="G25" s="36">
        <f t="shared" si="1"/>
        <v>14199303</v>
      </c>
      <c r="H25" s="36">
        <f t="shared" si="1"/>
        <v>-101195</v>
      </c>
      <c r="I25" s="36">
        <f t="shared" si="1"/>
        <v>-29783</v>
      </c>
      <c r="J25" s="36">
        <f t="shared" si="1"/>
        <v>14068325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14068325</v>
      </c>
      <c r="X25" s="36">
        <f t="shared" si="1"/>
        <v>-392478</v>
      </c>
      <c r="Y25" s="36">
        <f t="shared" si="1"/>
        <v>14460803</v>
      </c>
      <c r="Z25" s="37">
        <f>+IF(X25&lt;&gt;0,+(Y25/X25)*100,0)</f>
        <v>-3684.4875381550046</v>
      </c>
      <c r="AA25" s="38">
        <f>SUM(AA15:AA24)</f>
        <v>-1569900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17668111</v>
      </c>
      <c r="D26" s="29">
        <f>+D13+D25</f>
        <v>0</v>
      </c>
      <c r="E26" s="30">
        <f t="shared" si="2"/>
        <v>2595510</v>
      </c>
      <c r="F26" s="31">
        <f t="shared" si="2"/>
        <v>2595510</v>
      </c>
      <c r="G26" s="31">
        <f t="shared" si="2"/>
        <v>15995055</v>
      </c>
      <c r="H26" s="31">
        <f t="shared" si="2"/>
        <v>481515</v>
      </c>
      <c r="I26" s="31">
        <f t="shared" si="2"/>
        <v>-1029275</v>
      </c>
      <c r="J26" s="31">
        <f t="shared" si="2"/>
        <v>15447295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15447295</v>
      </c>
      <c r="X26" s="31">
        <f t="shared" si="2"/>
        <v>802341</v>
      </c>
      <c r="Y26" s="31">
        <f t="shared" si="2"/>
        <v>14644954</v>
      </c>
      <c r="Z26" s="32">
        <f>+IF(X26&lt;&gt;0,+(Y26/X26)*100,0)</f>
        <v>1825.2780301642317</v>
      </c>
      <c r="AA26" s="33">
        <f>+AA13+AA25</f>
        <v>2595510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17668111</v>
      </c>
      <c r="D45" s="42">
        <f t="shared" si="6"/>
        <v>0</v>
      </c>
      <c r="E45" s="43">
        <f t="shared" si="6"/>
        <v>2595510</v>
      </c>
      <c r="F45" s="44">
        <f t="shared" si="6"/>
        <v>2595510</v>
      </c>
      <c r="G45" s="44">
        <f t="shared" si="6"/>
        <v>15995055</v>
      </c>
      <c r="H45" s="44">
        <f t="shared" si="6"/>
        <v>481515</v>
      </c>
      <c r="I45" s="44">
        <f t="shared" si="6"/>
        <v>-1029275</v>
      </c>
      <c r="J45" s="44">
        <f t="shared" si="6"/>
        <v>15447295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15447295</v>
      </c>
      <c r="X45" s="44">
        <f t="shared" si="6"/>
        <v>802341</v>
      </c>
      <c r="Y45" s="44">
        <f t="shared" si="6"/>
        <v>14644954</v>
      </c>
      <c r="Z45" s="45">
        <f>+IF(X45&lt;&gt;0,+(Y45/X45)*100,0)</f>
        <v>1825.2780301642317</v>
      </c>
      <c r="AA45" s="46">
        <f>+AA26-AA44</f>
        <v>2595510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2595510</v>
      </c>
      <c r="F47" s="20">
        <v>2595510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802341</v>
      </c>
      <c r="Y47" s="20">
        <v>-802341</v>
      </c>
      <c r="Z47" s="47">
        <v>-100</v>
      </c>
      <c r="AA47" s="22">
        <v>2595510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2595510</v>
      </c>
      <c r="F50" s="52">
        <f t="shared" si="7"/>
        <v>2595510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802341</v>
      </c>
      <c r="Y50" s="52">
        <f t="shared" si="7"/>
        <v>-802341</v>
      </c>
      <c r="Z50" s="53">
        <f>+IF(X50&lt;&gt;0,+(Y50/X50)*100,0)</f>
        <v>-100</v>
      </c>
      <c r="AA50" s="54">
        <f>SUM(AA47:AA49)</f>
        <v>2595510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-4067078</v>
      </c>
      <c r="D17" s="18"/>
      <c r="E17" s="19">
        <v>-2973348</v>
      </c>
      <c r="F17" s="20">
        <v>-2973348</v>
      </c>
      <c r="G17" s="24"/>
      <c r="H17" s="24">
        <v>693985</v>
      </c>
      <c r="I17" s="24">
        <v>-948789</v>
      </c>
      <c r="J17" s="20">
        <v>-254804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-254804</v>
      </c>
      <c r="X17" s="20">
        <v>-743337</v>
      </c>
      <c r="Y17" s="24">
        <v>488533</v>
      </c>
      <c r="Z17" s="25">
        <v>-65.721604063836452</v>
      </c>
      <c r="AA17" s="26">
        <v>-2973348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-4067078</v>
      </c>
      <c r="D25" s="29">
        <f t="shared" ref="D25:Y25" si="1">SUM(D15:D24)</f>
        <v>0</v>
      </c>
      <c r="E25" s="35">
        <f t="shared" si="1"/>
        <v>-2973348</v>
      </c>
      <c r="F25" s="36">
        <f t="shared" si="1"/>
        <v>-2973348</v>
      </c>
      <c r="G25" s="36">
        <f t="shared" si="1"/>
        <v>0</v>
      </c>
      <c r="H25" s="36">
        <f t="shared" si="1"/>
        <v>693985</v>
      </c>
      <c r="I25" s="36">
        <f t="shared" si="1"/>
        <v>-948789</v>
      </c>
      <c r="J25" s="36">
        <f t="shared" si="1"/>
        <v>-254804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-254804</v>
      </c>
      <c r="X25" s="36">
        <f t="shared" si="1"/>
        <v>-743337</v>
      </c>
      <c r="Y25" s="36">
        <f t="shared" si="1"/>
        <v>488533</v>
      </c>
      <c r="Z25" s="37">
        <f>+IF(X25&lt;&gt;0,+(Y25/X25)*100,0)</f>
        <v>-65.721604063836452</v>
      </c>
      <c r="AA25" s="38">
        <f>SUM(AA15:AA24)</f>
        <v>-2973348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-4067078</v>
      </c>
      <c r="D26" s="29">
        <f>+D13+D25</f>
        <v>0</v>
      </c>
      <c r="E26" s="30">
        <f t="shared" si="2"/>
        <v>-2973348</v>
      </c>
      <c r="F26" s="31">
        <f t="shared" si="2"/>
        <v>-2973348</v>
      </c>
      <c r="G26" s="31">
        <f t="shared" si="2"/>
        <v>0</v>
      </c>
      <c r="H26" s="31">
        <f t="shared" si="2"/>
        <v>693985</v>
      </c>
      <c r="I26" s="31">
        <f t="shared" si="2"/>
        <v>-948789</v>
      </c>
      <c r="J26" s="31">
        <f t="shared" si="2"/>
        <v>-254804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-254804</v>
      </c>
      <c r="X26" s="31">
        <f t="shared" si="2"/>
        <v>-743337</v>
      </c>
      <c r="Y26" s="31">
        <f t="shared" si="2"/>
        <v>488533</v>
      </c>
      <c r="Z26" s="32">
        <f>+IF(X26&lt;&gt;0,+(Y26/X26)*100,0)</f>
        <v>-65.721604063836452</v>
      </c>
      <c r="AA26" s="33">
        <f>+AA13+AA25</f>
        <v>-2973348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-4067078</v>
      </c>
      <c r="D45" s="42">
        <f t="shared" si="6"/>
        <v>0</v>
      </c>
      <c r="E45" s="43">
        <f t="shared" si="6"/>
        <v>-2973348</v>
      </c>
      <c r="F45" s="44">
        <f t="shared" si="6"/>
        <v>-2973348</v>
      </c>
      <c r="G45" s="44">
        <f t="shared" si="6"/>
        <v>0</v>
      </c>
      <c r="H45" s="44">
        <f t="shared" si="6"/>
        <v>693985</v>
      </c>
      <c r="I45" s="44">
        <f t="shared" si="6"/>
        <v>-948789</v>
      </c>
      <c r="J45" s="44">
        <f t="shared" si="6"/>
        <v>-254804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-254804</v>
      </c>
      <c r="X45" s="44">
        <f t="shared" si="6"/>
        <v>-743337</v>
      </c>
      <c r="Y45" s="44">
        <f t="shared" si="6"/>
        <v>488533</v>
      </c>
      <c r="Z45" s="45">
        <f>+IF(X45&lt;&gt;0,+(Y45/X45)*100,0)</f>
        <v>-65.721604063836452</v>
      </c>
      <c r="AA45" s="46">
        <f>+AA26-AA44</f>
        <v>-2973348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911205-516B-46E1-BB7E-4020E714BFA0}"/>
</file>

<file path=customXml/itemProps2.xml><?xml version="1.0" encoding="utf-8"?>
<ds:datastoreItem xmlns:ds="http://schemas.openxmlformats.org/officeDocument/2006/customXml" ds:itemID="{73804A61-4F95-4CD5-99A1-094408BFBA52}"/>
</file>

<file path=customXml/itemProps3.xml><?xml version="1.0" encoding="utf-8"?>
<ds:datastoreItem xmlns:ds="http://schemas.openxmlformats.org/officeDocument/2006/customXml" ds:itemID="{50D96633-CCD8-4FCA-B5B2-8C195F057B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2024-11-08T15:59:43Z</dcterms:created>
  <dcterms:modified xsi:type="dcterms:W3CDTF">2024-11-08T16:08:45Z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